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autoCompressPictures="0" defaultThemeVersion="124226"/>
  <bookViews>
    <workbookView xWindow="9555" yWindow="285" windowWidth="19320" windowHeight="10920"/>
  </bookViews>
  <sheets>
    <sheet name="КСС" sheetId="1" r:id="rId1"/>
    <sheet name="Подробни количества" sheetId="2" state="hidden" r:id="rId2"/>
  </sheets>
  <definedNames>
    <definedName name="_xlnm.Print_Area" localSheetId="0">КСС!$A$6:$G$91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4" i="1"/>
  <c r="G184" i="2"/>
  <c r="G195"/>
  <c r="G208"/>
  <c r="G15" i="1"/>
  <c r="G212" i="2"/>
  <c r="G213"/>
  <c r="G214"/>
  <c r="G216"/>
  <c r="G218"/>
  <c r="G219"/>
  <c r="G220"/>
  <c r="G221"/>
  <c r="G222"/>
  <c r="G223"/>
  <c r="G224"/>
  <c r="G225"/>
  <c r="G227"/>
  <c r="G229"/>
  <c r="G230"/>
  <c r="G231"/>
  <c r="G232"/>
  <c r="G233"/>
  <c r="G234"/>
  <c r="G235"/>
  <c r="G236"/>
  <c r="G237"/>
  <c r="G238"/>
  <c r="G239"/>
  <c r="G16" i="1"/>
  <c r="G17"/>
  <c r="G18"/>
  <c r="G19"/>
  <c r="G11" i="2"/>
  <c r="G12"/>
  <c r="G13"/>
  <c r="G14"/>
  <c r="G15"/>
  <c r="G16"/>
  <c r="G17"/>
  <c r="G18"/>
  <c r="G19"/>
  <c r="G20"/>
  <c r="G21"/>
  <c r="G22"/>
  <c r="G23"/>
  <c r="G24"/>
  <c r="G25"/>
  <c r="G27"/>
  <c r="G28"/>
  <c r="G29"/>
  <c r="G30"/>
  <c r="G31"/>
  <c r="G32"/>
  <c r="G33"/>
  <c r="G34"/>
  <c r="G35"/>
  <c r="G36"/>
  <c r="G37"/>
  <c r="G39"/>
  <c r="G40"/>
  <c r="G41"/>
  <c r="G42"/>
  <c r="G43"/>
  <c r="G44"/>
  <c r="G45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4"/>
  <c r="G75"/>
  <c r="G76"/>
  <c r="G77"/>
  <c r="G78"/>
  <c r="G79"/>
  <c r="G80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10"/>
  <c r="G111"/>
  <c r="G112"/>
  <c r="G113"/>
  <c r="G114"/>
  <c r="G115"/>
  <c r="G117"/>
  <c r="G21" i="1"/>
  <c r="G118" i="2"/>
  <c r="G22" i="1"/>
  <c r="G23"/>
  <c r="G121" i="2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24" i="1"/>
  <c r="G25"/>
  <c r="G157" i="2"/>
  <c r="G26" i="1"/>
  <c r="G27"/>
  <c r="G28"/>
  <c r="G29"/>
  <c r="G30"/>
  <c r="G32"/>
  <c r="G34"/>
  <c r="G35"/>
  <c r="G36"/>
  <c r="G37"/>
  <c r="G38"/>
  <c r="G39"/>
  <c r="G40"/>
  <c r="G173" i="2"/>
  <c r="G41" i="1"/>
  <c r="G42"/>
  <c r="G43"/>
  <c r="G44"/>
  <c r="G45"/>
  <c r="G46"/>
  <c r="G48"/>
  <c r="G49"/>
  <c r="G50"/>
  <c r="G51"/>
  <c r="G53"/>
  <c r="G54"/>
  <c r="G56"/>
  <c r="G57"/>
  <c r="G58"/>
  <c r="G59"/>
  <c r="G60"/>
  <c r="G61"/>
  <c r="G62"/>
  <c r="G63"/>
  <c r="G64"/>
  <c r="G65"/>
  <c r="G66"/>
  <c r="G67"/>
  <c r="G68"/>
  <c r="G69"/>
  <c r="G70"/>
  <c r="G71"/>
  <c r="G73"/>
  <c r="G74"/>
  <c r="G75"/>
  <c r="G76"/>
  <c r="G77"/>
  <c r="G79"/>
  <c r="G81"/>
  <c r="G78"/>
  <c r="D206" i="2"/>
  <c r="D194"/>
  <c r="D183"/>
  <c r="I206"/>
  <c r="G31" i="1"/>
  <c r="G205" i="2"/>
  <c r="G204"/>
  <c r="G203"/>
  <c r="G202"/>
  <c r="G201"/>
  <c r="G200"/>
  <c r="G199"/>
  <c r="G198"/>
  <c r="G197"/>
  <c r="G193"/>
  <c r="G192"/>
  <c r="G191"/>
  <c r="G190"/>
  <c r="G189"/>
  <c r="G188"/>
  <c r="G187"/>
  <c r="G186"/>
  <c r="G180"/>
  <c r="G182"/>
  <c r="G181"/>
  <c r="G194"/>
  <c r="G206"/>
  <c r="G183"/>
  <c r="G207"/>
  <c r="G158"/>
  <c r="G159"/>
  <c r="G82" i="1"/>
  <c r="G83"/>
</calcChain>
</file>

<file path=xl/sharedStrings.xml><?xml version="1.0" encoding="utf-8"?>
<sst xmlns="http://schemas.openxmlformats.org/spreadsheetml/2006/main" count="223" uniqueCount="109">
  <si>
    <t>№</t>
  </si>
  <si>
    <t>Доставка, монтаж и демонтаж на фасадно скеле</t>
  </si>
  <si>
    <t>Топлинно изолиране на външни стени</t>
  </si>
  <si>
    <t>Топлинно изолиране на покрив</t>
  </si>
  <si>
    <t>Доставка и монтаж на външен алуминиев подпрозоречен перваз с широчина до 35 сm</t>
  </si>
  <si>
    <t>Доставка и монтаж на вътрешен PVC подпрозоречен перваз</t>
  </si>
  <si>
    <t>бр</t>
  </si>
  <si>
    <t xml:space="preserve">Полагане на дълбокопроникващ грунд  преди монтаж на топлоизолационна система по фасади </t>
  </si>
  <si>
    <t>m²</t>
  </si>
  <si>
    <t>Очукване и изкърпване външна увредена мазилка</t>
  </si>
  <si>
    <t>m'</t>
  </si>
  <si>
    <t>Описание на допустимите дейности СМР</t>
  </si>
  <si>
    <t>Мярка</t>
  </si>
  <si>
    <t>Доставка и монтаж на тополоизолационна система от EPS (експандиран пенополистирол) с дебелина 100 mm и коефициент на топлопроводност   λ≤0,034W/mK. върху външни стени  на втори и трети етаж (вкл. лепило, арм.мрежа и шпакловка, ъглови профили, крепежни елементи)</t>
  </si>
  <si>
    <t>Доставка и монтаж на тополоизолационна система от ХPS  с деб. 20 mm no страници на прозорци и врати с широчина до 30 сm (вкл. лепило, арм. мрежа, шпакловка, ъглови профили, крепежни елементи)</t>
  </si>
  <si>
    <t>Полагане на грунд  преди полагане на екстериорната мазилка</t>
  </si>
  <si>
    <t xml:space="preserve">Подмяна на прозорци и врати, дограма </t>
  </si>
  <si>
    <t xml:space="preserve">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</si>
  <si>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 xml:space="preserve">Вътрешно обръщане на дограма (вкл. циментова шпакловка, ъгъл с мрежа и т.н. без финишен слой) </t>
  </si>
  <si>
    <t xml:space="preserve">Съпътстващи СМР </t>
  </si>
  <si>
    <t>Надзиждане на парапети на балкони от 0,85 м. до 1,05 м.</t>
  </si>
  <si>
    <t>Общивка около комини с поцинкована ламарина</t>
  </si>
  <si>
    <t xml:space="preserve">Полагане на цветна екстериорна мазилка - силикатна (съгласно цветен проект) по външни стени и страници на врати и прозорци, </t>
  </si>
  <si>
    <t>шир.</t>
  </si>
  <si>
    <t xml:space="preserve">общо </t>
  </si>
  <si>
    <t>вис.</t>
  </si>
  <si>
    <t>бр.под. ч.</t>
  </si>
  <si>
    <t>ПОДРОБНА КОЛИЧЕСТВЕНА СМЕТКА</t>
  </si>
  <si>
    <t>приспадаме отвори</t>
  </si>
  <si>
    <t>остава площ за изолиране</t>
  </si>
  <si>
    <t>първи етаж</t>
  </si>
  <si>
    <t>втори етаж</t>
  </si>
  <si>
    <t>общо обръщане вътрешно</t>
  </si>
  <si>
    <t>m3</t>
  </si>
  <si>
    <t>бр.</t>
  </si>
  <si>
    <t>m</t>
  </si>
  <si>
    <t>вх.врати</t>
  </si>
  <si>
    <t>Шпакловка с мрежа и фасагенно боядисване от вътрешна страна на плътни парапети на тераси</t>
  </si>
  <si>
    <t>от тях с положена 4 см.</t>
  </si>
  <si>
    <t>трети етаж</t>
  </si>
  <si>
    <t>последен тавански етаж</t>
  </si>
  <si>
    <t>общо площ по фасади с 10 см.</t>
  </si>
  <si>
    <t>Доставка и монтаж на тополоизолационна система от EPS (експандиран пенополистирол) с дебелина 60 mm и коефициент на топлопроводност   λ≤0,034W/mK. върху външни стени  (вкл. лепило, арм.мрежа и шпакловка, ъглови профили, крепежни елементи) - добавяне към вече положени 4 см.</t>
  </si>
  <si>
    <t>Доставка и полагане на  минерална вата с пародренажно фолио между ребрата, , с дебелина 0,12 m и с коеф. на топлопроводност λ≤ 0,038 W/mK.</t>
  </si>
  <si>
    <t>ОБЕКТ:“Въвеждане на мерки за енергийна ефективност и обновяване на многофамилна жилищна сграда на ул. Велико Търново, №10</t>
  </si>
  <si>
    <t xml:space="preserve">СОБСТВЕНИК: Сдружение на собствениците на многофамилна жилищна сграда  „Велико Търново” 
с адрес на управление: Златоград, ул.” Велико Търново” № 10,  с управител на сдружението Бисера Хаджийска
</t>
  </si>
  <si>
    <t>Демонтаж на амортизирана част от съществуваща покривна конструкция</t>
  </si>
  <si>
    <t>Сваляне на керемиди от покрив и запазване на съществуващите здрави - предвижда се подмяна на 70% от съществуващите и запазване на 30%</t>
  </si>
  <si>
    <t>Д-ка и м-ж на нова дървена покривна конструкция за подмяна на амортизираната</t>
  </si>
  <si>
    <t>Д-ка и полагане на нови керемиди - 70% от общото количество</t>
  </si>
  <si>
    <t>дограма кота 0,00</t>
  </si>
  <si>
    <t xml:space="preserve">врата/ топлоизолирана </t>
  </si>
  <si>
    <t>РVС петк.</t>
  </si>
  <si>
    <t>врати вх.топлоизолирана</t>
  </si>
  <si>
    <t>общо дограма за подмяна</t>
  </si>
  <si>
    <t>Доставка и монтаж на тополоизолационна система от ХPS (екструдиран пенополистирол) с дебелина 100 mm и коефициент на топлопроводност   λ≤0,033W/mK. върху цокълни стени (вкл. лепило, арм.мрежа и шпакловка, ъглови профили, крепежни елементи)</t>
  </si>
  <si>
    <t>Д-ка и полагане на OSB влагоустойчиви плоскости 20 мм за защита на топлоизолацията</t>
  </si>
  <si>
    <t>Обшивка на стреха  с РVС плоскости</t>
  </si>
  <si>
    <t>Демонтаж на съществуващи водосточни тръби, боядисване и обратен монтаж с нови крепежни елементи</t>
  </si>
  <si>
    <t>Д-ка и м-ж на метален парапетпо тараси  за достигане на 
височина от 1,05 м.</t>
  </si>
  <si>
    <t>Ремонт на комини, облицовка с каменна вата, , шпакловка и мазилка, нова шапка, както и обшивка с ламарина</t>
  </si>
  <si>
    <t>Д-ка и полагане на дъсчена обшивка</t>
  </si>
  <si>
    <t>Д-ка и полагане на летвена обшивка</t>
  </si>
  <si>
    <t xml:space="preserve">к-во </t>
  </si>
  <si>
    <t>Д-ка и м-ж на метален парапет по тараси  за достигане на 
височина от 1,05 м.</t>
  </si>
  <si>
    <t>Демонтаж на същ.дървена ламперия по тераси</t>
  </si>
  <si>
    <t>Д-ка и полагане на надулучна ламаринена пластифицирана пола</t>
  </si>
  <si>
    <t>КОЛИЧЕСТВЕНО СТОЙНОСТНА  СМЕТКА</t>
  </si>
  <si>
    <t xml:space="preserve">ЕСМ - 1 - Подмяна на прозорци и врати, дограма </t>
  </si>
  <si>
    <t>ЕСМ- 2 - Топлинно изолиране на външни стени</t>
  </si>
  <si>
    <t>ЕСМ-3 - Топлинно изолиране на покрив</t>
  </si>
  <si>
    <t>Доставка и монтаж на тополоизолационна система от EPS (експандиран пенополистирол) с дебелина 100 mm и коефициент на топлопроводност   λ≤0,035W/mK. върху външни стени  на втори и трети етаж (вкл. лепило, арм.мрежа и шпакловка, ъглови профили, крепежни елементи)</t>
  </si>
  <si>
    <t>Доставка и монтаж на тополоизолационна система от EPS (експандиран пенополистирол) с дебелина 100 mm и коефициент на топлопроводност   λ≤0,035W/mK. върху ЕРКЕРИ (вкл. лепило, арм.мрежа и шпакловка, ъглови профили, крепежни елементи)</t>
  </si>
  <si>
    <t>ЕСМ-4- Топлинно изолиране на подове</t>
  </si>
  <si>
    <t>ЕСМ-5- Повишаване ефективността на котелната инсталация</t>
  </si>
  <si>
    <t xml:space="preserve">Доставка и монтаж на горелка-пилетна 30KW-33KW и бункер за пилети с вместимост -150кг. </t>
  </si>
  <si>
    <t>Демонтаж осветителни тела стълбищни клетки</t>
  </si>
  <si>
    <t>ЕСМ-6- Повишаване ефективността на осветлението</t>
  </si>
  <si>
    <t>Доставка и монтаж на осветително тяло- плафони с LED-осветител 4W, с вграден датчик за присъствие 360º  и свързването им към директно към защитния предпазител в етажните табла</t>
  </si>
  <si>
    <t>Демонтаж на стара и доставка и монтаж на PVC дограма с двоен стъклопакет, с едно ниско емисионно външно стъкло, с коефициент на топлопреминаване ≤ 1,40 W/m²К, петкамерна, двойно отварями крила</t>
  </si>
  <si>
    <t>Д-ка и монтаж на екстериорни външни връти - топлоизолирани</t>
  </si>
  <si>
    <t xml:space="preserve">Д-ка и полагане на летвена обшивка </t>
  </si>
  <si>
    <t>Доставка и монтаж на проводник -Al Mg Si(алуминиев, полутвърд) с Ф8mm. (0,20 kg/м.) за изграждане на вертикален токоотвод.</t>
  </si>
  <si>
    <t>Доставка и монтаж на проводник -Al Mg Si(алуминиев, екструдиран, полутвърд, изолиран) с Ф8mm. (0,20 kg/м.) за изграждане на вертикален токоотвод.</t>
  </si>
  <si>
    <t>Доставка и монтаж на клеми за улуци</t>
  </si>
  <si>
    <t>Доставка и монтаж на държач за керемиди</t>
  </si>
  <si>
    <t>Направа на заварка към заземителни колове</t>
  </si>
  <si>
    <t>Доставка и монтаж на контролна клема (контролно - ревизионна кутия) алум. Сплав съединител, в PVC-кутия, вградена в стена</t>
  </si>
  <si>
    <t>Доставка на клема заземителна шина-шина, притискаща монтажа.</t>
  </si>
  <si>
    <t>Доставка и забиване на заземител ст. Поцинкован винкел 50/50/5 mm с L=1,5 m</t>
  </si>
  <si>
    <t>Доставка на стоманена горещо поцинкована шина 40/4mm</t>
  </si>
  <si>
    <t>Полагане в готов изкоп на стоманена горещо -поцинкована шина 40/4 mm</t>
  </si>
  <si>
    <t>полагане по стена ( под мазилка) на стоманена поцинкована шина 40/4 mm</t>
  </si>
  <si>
    <t>Направа на изкоп 0,8/0,4 m в почва III категория, със зариване и трамбоване</t>
  </si>
  <si>
    <t>Направа на лабораторни изпитвания</t>
  </si>
  <si>
    <t>Д-ка и полагане на плътна дъсчена обшивка</t>
  </si>
  <si>
    <t>ед.ц. с ДДС</t>
  </si>
  <si>
    <t>ДОСТЪПНА СРЕДА</t>
  </si>
  <si>
    <t>Доставка и монтаж на самоходна плътформа за осигуряване
 на достъпна среда</t>
  </si>
  <si>
    <t>ДДС 20%:</t>
  </si>
  <si>
    <t>ВСИЧКО:</t>
  </si>
  <si>
    <t>ед.ц.</t>
  </si>
  <si>
    <t xml:space="preserve">ст/ст </t>
  </si>
  <si>
    <t xml:space="preserve"> ОБЩА ЦЕНА ЗА ИЗПЪЛНЕНИЕ НА СМР ЗА ЕНЕРГОСПЕСТЯВАЩИ МЕРКИ И СЪПЪТСТВАЩИ СМР БЕЗ ДДС:</t>
  </si>
  <si>
    <t>УЧАСТНИК:</t>
  </si>
  <si>
    <t>Приложение № 1-1</t>
  </si>
  <si>
    <t>към Ценово предложене</t>
  </si>
  <si>
    <t>за Обособена позиция № 8</t>
  </si>
  <si>
    <t xml:space="preserve">Правно обвързващ подпис:       
Дата  ________/ _________ / ______       
Име и фамилия __________________________       
  """"     
     ""     
     "     
     </t>
  </si>
</sst>
</file>

<file path=xl/styles.xml><?xml version="1.0" encoding="utf-8"?>
<styleSheet xmlns="http://schemas.openxmlformats.org/spreadsheetml/2006/main">
  <numFmts count="4">
    <numFmt numFmtId="164" formatCode="_-* #,##0.00\ &quot;лв.&quot;_-;\-* #,##0.00\ &quot;лв.&quot;_-;_-* &quot;-&quot;??\ &quot;лв.&quot;_-;_-@_-"/>
    <numFmt numFmtId="165" formatCode="0.00;[Red]0.00"/>
    <numFmt numFmtId="166" formatCode="0.0"/>
    <numFmt numFmtId="167" formatCode="_-* #,##0.00\ &quot;лв.&quot;_-;\-* #,##0.00\ &quot;лв.&quot;_-;_-* &quot;-&quot;?\ &quot;лв.&quot;_-;_-@_-"/>
  </numFmts>
  <fonts count="3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81">
    <xf numFmtId="0" fontId="0" fillId="0" borderId="0" xfId="0"/>
    <xf numFmtId="164" fontId="23" fillId="0" borderId="10" xfId="0" applyNumberFormat="1" applyFont="1" applyFill="1" applyBorder="1" applyAlignment="1">
      <alignment horizontal="center" vertical="center"/>
    </xf>
    <xf numFmtId="165" fontId="23" fillId="0" borderId="11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/>
    </xf>
    <xf numFmtId="165" fontId="23" fillId="0" borderId="10" xfId="0" applyNumberFormat="1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/>
    </xf>
    <xf numFmtId="0" fontId="24" fillId="0" borderId="13" xfId="0" applyFont="1" applyFill="1" applyBorder="1" applyAlignment="1">
      <alignment horizontal="center" vertical="center"/>
    </xf>
    <xf numFmtId="164" fontId="23" fillId="0" borderId="14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15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165" fontId="23" fillId="0" borderId="17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164" fontId="23" fillId="0" borderId="1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6" fillId="0" borderId="19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165" fontId="26" fillId="0" borderId="20" xfId="0" applyNumberFormat="1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164" fontId="23" fillId="0" borderId="23" xfId="0" applyNumberFormat="1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center" vertical="center"/>
    </xf>
    <xf numFmtId="164" fontId="23" fillId="0" borderId="25" xfId="0" applyNumberFormat="1" applyFont="1" applyFill="1" applyBorder="1" applyAlignment="1">
      <alignment horizontal="center" vertical="center"/>
    </xf>
    <xf numFmtId="164" fontId="23" fillId="0" borderId="26" xfId="0" applyNumberFormat="1" applyFont="1" applyFill="1" applyBorder="1" applyAlignment="1">
      <alignment horizontal="center" vertical="center"/>
    </xf>
    <xf numFmtId="164" fontId="20" fillId="0" borderId="20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center" vertical="center"/>
    </xf>
    <xf numFmtId="164" fontId="23" fillId="0" borderId="28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" vertical="center"/>
    </xf>
    <xf numFmtId="4" fontId="24" fillId="0" borderId="0" xfId="42" applyNumberFormat="1" applyFont="1" applyFill="1"/>
    <xf numFmtId="0" fontId="24" fillId="0" borderId="0" xfId="42" applyFont="1" applyFill="1"/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horizontal="center" vertical="center"/>
    </xf>
    <xf numFmtId="0" fontId="24" fillId="0" borderId="0" xfId="42" applyFont="1" applyFill="1" applyAlignment="1">
      <alignment horizontal="right"/>
    </xf>
    <xf numFmtId="0" fontId="24" fillId="0" borderId="4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164" fontId="23" fillId="0" borderId="17" xfId="0" applyNumberFormat="1" applyFont="1" applyFill="1" applyBorder="1" applyAlignment="1">
      <alignment horizontal="center" vertical="center"/>
    </xf>
    <xf numFmtId="164" fontId="23" fillId="0" borderId="11" xfId="0" applyNumberFormat="1" applyFont="1" applyFill="1" applyBorder="1" applyAlignment="1">
      <alignment horizontal="center" vertical="center"/>
    </xf>
    <xf numFmtId="164" fontId="23" fillId="0" borderId="15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 wrapText="1"/>
    </xf>
    <xf numFmtId="2" fontId="23" fillId="0" borderId="16" xfId="0" applyNumberFormat="1" applyFont="1" applyFill="1" applyBorder="1" applyAlignment="1">
      <alignment horizontal="center" vertical="center"/>
    </xf>
    <xf numFmtId="2" fontId="23" fillId="0" borderId="17" xfId="0" applyNumberFormat="1" applyFont="1" applyFill="1" applyBorder="1" applyAlignment="1">
      <alignment horizontal="center" vertical="center"/>
    </xf>
    <xf numFmtId="2" fontId="23" fillId="0" borderId="23" xfId="0" applyNumberFormat="1" applyFont="1" applyFill="1" applyBorder="1" applyAlignment="1">
      <alignment horizontal="center" vertical="center"/>
    </xf>
    <xf numFmtId="2" fontId="24" fillId="24" borderId="23" xfId="0" applyNumberFormat="1" applyFont="1" applyFill="1" applyBorder="1" applyAlignment="1">
      <alignment horizontal="center" vertical="center"/>
    </xf>
    <xf numFmtId="2" fontId="23" fillId="0" borderId="10" xfId="0" applyNumberFormat="1" applyFont="1" applyFill="1" applyBorder="1" applyAlignment="1">
      <alignment horizontal="center" vertical="center"/>
    </xf>
    <xf numFmtId="2" fontId="23" fillId="0" borderId="28" xfId="0" applyNumberFormat="1" applyFont="1" applyFill="1" applyBorder="1" applyAlignment="1">
      <alignment horizontal="center" vertical="center"/>
    </xf>
    <xf numFmtId="2" fontId="23" fillId="0" borderId="29" xfId="0" applyNumberFormat="1" applyFont="1" applyFill="1" applyBorder="1" applyAlignment="1">
      <alignment horizontal="center" vertical="center"/>
    </xf>
    <xf numFmtId="2" fontId="23" fillId="0" borderId="30" xfId="0" applyNumberFormat="1" applyFont="1" applyFill="1" applyBorder="1" applyAlignment="1">
      <alignment horizontal="center" vertical="center"/>
    </xf>
    <xf numFmtId="2" fontId="23" fillId="0" borderId="11" xfId="0" applyNumberFormat="1" applyFont="1" applyFill="1" applyBorder="1" applyAlignment="1">
      <alignment horizontal="center" vertical="center"/>
    </xf>
    <xf numFmtId="2" fontId="23" fillId="0" borderId="14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1" xfId="0" applyNumberFormat="1" applyFont="1" applyFill="1" applyBorder="1" applyAlignment="1">
      <alignment horizontal="center" vertical="center"/>
    </xf>
    <xf numFmtId="2" fontId="20" fillId="0" borderId="14" xfId="0" applyNumberFormat="1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right" vertical="center" wrapText="1"/>
    </xf>
    <xf numFmtId="0" fontId="24" fillId="0" borderId="44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 wrapText="1"/>
    </xf>
    <xf numFmtId="2" fontId="24" fillId="24" borderId="10" xfId="0" applyNumberFormat="1" applyFont="1" applyFill="1" applyBorder="1" applyAlignment="1">
      <alignment horizontal="center" vertical="center"/>
    </xf>
    <xf numFmtId="2" fontId="24" fillId="0" borderId="14" xfId="0" applyNumberFormat="1" applyFont="1" applyFill="1" applyBorder="1" applyAlignment="1">
      <alignment horizontal="center" vertical="center"/>
    </xf>
    <xf numFmtId="2" fontId="24" fillId="25" borderId="14" xfId="0" applyNumberFormat="1" applyFont="1" applyFill="1" applyBorder="1" applyAlignment="1">
      <alignment horizontal="center" vertical="center"/>
    </xf>
    <xf numFmtId="2" fontId="23" fillId="0" borderId="26" xfId="0" applyNumberFormat="1" applyFont="1" applyFill="1" applyBorder="1" applyAlignment="1">
      <alignment horizontal="center" vertical="center"/>
    </xf>
    <xf numFmtId="0" fontId="24" fillId="0" borderId="45" xfId="0" applyFont="1" applyFill="1" applyBorder="1" applyAlignment="1">
      <alignment horizontal="center" vertical="center"/>
    </xf>
    <xf numFmtId="2" fontId="24" fillId="0" borderId="23" xfId="0" applyNumberFormat="1" applyFont="1" applyFill="1" applyBorder="1" applyAlignment="1">
      <alignment horizontal="center" vertical="center"/>
    </xf>
    <xf numFmtId="0" fontId="23" fillId="24" borderId="16" xfId="0" applyFont="1" applyFill="1" applyBorder="1" applyAlignment="1">
      <alignment horizontal="right" vertical="center" wrapText="1"/>
    </xf>
    <xf numFmtId="0" fontId="24" fillId="24" borderId="16" xfId="0" applyFont="1" applyFill="1" applyBorder="1" applyAlignment="1">
      <alignment horizontal="center" vertical="center"/>
    </xf>
    <xf numFmtId="165" fontId="23" fillId="24" borderId="17" xfId="0" applyNumberFormat="1" applyFont="1" applyFill="1" applyBorder="1" applyAlignment="1">
      <alignment horizontal="center" vertical="center"/>
    </xf>
    <xf numFmtId="2" fontId="23" fillId="24" borderId="16" xfId="0" applyNumberFormat="1" applyFont="1" applyFill="1" applyBorder="1" applyAlignment="1">
      <alignment horizontal="center" vertical="center"/>
    </xf>
    <xf numFmtId="2" fontId="23" fillId="24" borderId="17" xfId="0" applyNumberFormat="1" applyFont="1" applyFill="1" applyBorder="1" applyAlignment="1">
      <alignment horizontal="center" vertical="center"/>
    </xf>
    <xf numFmtId="2" fontId="24" fillId="0" borderId="10" xfId="0" applyNumberFormat="1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right" vertical="center" wrapText="1"/>
    </xf>
    <xf numFmtId="0" fontId="24" fillId="24" borderId="10" xfId="0" applyFont="1" applyFill="1" applyBorder="1" applyAlignment="1">
      <alignment horizontal="center" vertical="center"/>
    </xf>
    <xf numFmtId="165" fontId="23" fillId="24" borderId="10" xfId="0" applyNumberFormat="1" applyFont="1" applyFill="1" applyBorder="1" applyAlignment="1">
      <alignment horizontal="center" vertical="center"/>
    </xf>
    <xf numFmtId="2" fontId="23" fillId="24" borderId="10" xfId="0" applyNumberFormat="1" applyFont="1" applyFill="1" applyBorder="1" applyAlignment="1">
      <alignment horizontal="center" vertical="center"/>
    </xf>
    <xf numFmtId="2" fontId="23" fillId="24" borderId="23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Alignment="1">
      <alignment horizontal="center" vertical="center"/>
    </xf>
    <xf numFmtId="165" fontId="24" fillId="0" borderId="17" xfId="0" applyNumberFormat="1" applyFont="1" applyFill="1" applyBorder="1" applyAlignment="1">
      <alignment horizontal="center" vertical="center"/>
    </xf>
    <xf numFmtId="2" fontId="23" fillId="0" borderId="25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165" fontId="24" fillId="0" borderId="1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9" fillId="0" borderId="0" xfId="0" applyFont="1"/>
    <xf numFmtId="0" fontId="30" fillId="26" borderId="10" xfId="0" applyFont="1" applyFill="1" applyBorder="1" applyAlignment="1">
      <alignment vertical="center" wrapText="1"/>
    </xf>
    <xf numFmtId="0" fontId="19" fillId="26" borderId="10" xfId="0" applyFont="1" applyFill="1" applyBorder="1" applyAlignment="1">
      <alignment horizontal="center" vertical="center" wrapText="1"/>
    </xf>
    <xf numFmtId="164" fontId="30" fillId="26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 wrapText="1"/>
    </xf>
    <xf numFmtId="164" fontId="30" fillId="0" borderId="10" xfId="0" applyNumberFormat="1" applyFont="1" applyFill="1" applyBorder="1" applyAlignment="1">
      <alignment horizontal="center" vertical="center" wrapText="1"/>
    </xf>
    <xf numFmtId="164" fontId="24" fillId="0" borderId="23" xfId="0" applyNumberFormat="1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164" fontId="24" fillId="25" borderId="33" xfId="0" applyNumberFormat="1" applyFont="1" applyFill="1" applyBorder="1" applyAlignment="1">
      <alignment horizontal="center" vertical="center"/>
    </xf>
    <xf numFmtId="164" fontId="24" fillId="0" borderId="30" xfId="0" applyNumberFormat="1" applyFont="1" applyFill="1" applyBorder="1" applyAlignment="1">
      <alignment horizontal="center" vertical="center"/>
    </xf>
    <xf numFmtId="165" fontId="23" fillId="0" borderId="25" xfId="0" applyNumberFormat="1" applyFont="1" applyFill="1" applyBorder="1" applyAlignment="1">
      <alignment horizontal="center" vertical="center"/>
    </xf>
    <xf numFmtId="164" fontId="24" fillId="0" borderId="26" xfId="0" applyNumberFormat="1" applyFont="1" applyFill="1" applyBorder="1" applyAlignment="1">
      <alignment horizontal="center" vertical="center"/>
    </xf>
    <xf numFmtId="0" fontId="24" fillId="0" borderId="49" xfId="0" applyFont="1" applyFill="1" applyBorder="1" applyAlignment="1">
      <alignment horizontal="center" vertical="center"/>
    </xf>
    <xf numFmtId="0" fontId="23" fillId="0" borderId="50" xfId="0" applyFont="1" applyFill="1" applyBorder="1" applyAlignment="1">
      <alignment horizontal="left" vertical="center" wrapText="1"/>
    </xf>
    <xf numFmtId="0" fontId="24" fillId="0" borderId="50" xfId="0" applyFont="1" applyFill="1" applyBorder="1" applyAlignment="1">
      <alignment horizontal="center" vertical="center"/>
    </xf>
    <xf numFmtId="165" fontId="23" fillId="0" borderId="50" xfId="0" applyNumberFormat="1" applyFont="1" applyFill="1" applyBorder="1" applyAlignment="1">
      <alignment horizontal="center" vertical="center"/>
    </xf>
    <xf numFmtId="0" fontId="30" fillId="26" borderId="16" xfId="0" applyFont="1" applyFill="1" applyBorder="1" applyAlignment="1">
      <alignment vertical="center" wrapText="1"/>
    </xf>
    <xf numFmtId="0" fontId="19" fillId="26" borderId="16" xfId="0" applyFont="1" applyFill="1" applyBorder="1" applyAlignment="1">
      <alignment horizontal="center" vertical="center" wrapText="1"/>
    </xf>
    <xf numFmtId="164" fontId="30" fillId="26" borderId="16" xfId="0" applyNumberFormat="1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30" fillId="26" borderId="25" xfId="0" applyFont="1" applyFill="1" applyBorder="1" applyAlignment="1">
      <alignment vertical="center" wrapText="1"/>
    </xf>
    <xf numFmtId="0" fontId="19" fillId="26" borderId="25" xfId="0" applyFont="1" applyFill="1" applyBorder="1" applyAlignment="1">
      <alignment horizontal="center" vertical="center" wrapText="1"/>
    </xf>
    <xf numFmtId="166" fontId="30" fillId="26" borderId="25" xfId="0" applyNumberFormat="1" applyFont="1" applyFill="1" applyBorder="1" applyAlignment="1">
      <alignment horizontal="center" vertical="center" wrapText="1"/>
    </xf>
    <xf numFmtId="164" fontId="31" fillId="26" borderId="26" xfId="0" applyNumberFormat="1" applyFont="1" applyFill="1" applyBorder="1" applyAlignment="1">
      <alignment horizontal="center" vertical="center" wrapText="1"/>
    </xf>
    <xf numFmtId="0" fontId="24" fillId="0" borderId="47" xfId="42" applyFont="1" applyFill="1" applyBorder="1" applyAlignment="1">
      <alignment horizontal="right" vertical="center"/>
    </xf>
    <xf numFmtId="164" fontId="24" fillId="0" borderId="10" xfId="0" applyNumberFormat="1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/>
    </xf>
    <xf numFmtId="164" fontId="23" fillId="0" borderId="29" xfId="0" applyNumberFormat="1" applyFont="1" applyFill="1" applyBorder="1" applyAlignment="1">
      <alignment horizontal="center" vertical="center"/>
    </xf>
    <xf numFmtId="166" fontId="30" fillId="26" borderId="15" xfId="0" applyNumberFormat="1" applyFont="1" applyFill="1" applyBorder="1" applyAlignment="1">
      <alignment horizontal="center" vertical="center" wrapText="1"/>
    </xf>
    <xf numFmtId="167" fontId="24" fillId="24" borderId="10" xfId="0" applyNumberFormat="1" applyFont="1" applyFill="1" applyBorder="1" applyAlignment="1">
      <alignment horizontal="center" vertical="center"/>
    </xf>
    <xf numFmtId="164" fontId="24" fillId="24" borderId="10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20" fillId="24" borderId="18" xfId="0" applyFont="1" applyFill="1" applyBorder="1" applyAlignment="1">
      <alignment horizontal="center" vertical="center"/>
    </xf>
    <xf numFmtId="0" fontId="20" fillId="24" borderId="34" xfId="0" applyFont="1" applyFill="1" applyBorder="1" applyAlignment="1">
      <alignment horizontal="center" vertical="center"/>
    </xf>
    <xf numFmtId="0" fontId="20" fillId="24" borderId="35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24" fillId="0" borderId="0" xfId="0" applyFont="1" applyFill="1" applyAlignment="1">
      <alignment horizontal="right" vertical="top" wrapText="1"/>
    </xf>
    <xf numFmtId="0" fontId="24" fillId="0" borderId="0" xfId="0" applyFont="1" applyFill="1" applyAlignment="1">
      <alignment horizontal="right" vertical="top"/>
    </xf>
    <xf numFmtId="0" fontId="24" fillId="0" borderId="11" xfId="0" applyFont="1" applyFill="1" applyBorder="1" applyAlignment="1">
      <alignment horizontal="right" vertical="center"/>
    </xf>
    <xf numFmtId="0" fontId="24" fillId="0" borderId="12" xfId="0" applyFont="1" applyFill="1" applyBorder="1" applyAlignment="1">
      <alignment horizontal="right" vertical="center"/>
    </xf>
    <xf numFmtId="0" fontId="24" fillId="0" borderId="44" xfId="0" applyFont="1" applyFill="1" applyBorder="1" applyAlignment="1">
      <alignment horizontal="right" vertical="center"/>
    </xf>
    <xf numFmtId="0" fontId="24" fillId="0" borderId="46" xfId="42" applyFont="1" applyFill="1" applyBorder="1" applyAlignment="1">
      <alignment horizontal="right" vertical="center" wrapText="1"/>
    </xf>
    <xf numFmtId="0" fontId="24" fillId="0" borderId="47" xfId="42" applyFont="1" applyFill="1" applyBorder="1" applyAlignment="1">
      <alignment horizontal="right" vertical="center"/>
    </xf>
    <xf numFmtId="0" fontId="24" fillId="0" borderId="48" xfId="42" applyFont="1" applyFill="1" applyBorder="1" applyAlignment="1">
      <alignment horizontal="right" vertical="center"/>
    </xf>
    <xf numFmtId="0" fontId="25" fillId="0" borderId="18" xfId="42" applyFont="1" applyFill="1" applyBorder="1" applyAlignment="1">
      <alignment horizontal="center" vertical="top" wrapText="1"/>
    </xf>
    <xf numFmtId="0" fontId="25" fillId="0" borderId="34" xfId="42" applyFont="1" applyFill="1" applyBorder="1" applyAlignment="1">
      <alignment horizontal="center" vertical="top" wrapText="1"/>
    </xf>
    <xf numFmtId="0" fontId="26" fillId="0" borderId="37" xfId="42" applyFont="1" applyFill="1" applyBorder="1" applyAlignment="1">
      <alignment horizontal="center" vertical="top" wrapText="1"/>
    </xf>
    <xf numFmtId="0" fontId="26" fillId="0" borderId="38" xfId="42" applyFont="1" applyFill="1" applyBorder="1" applyAlignment="1">
      <alignment horizontal="center" vertical="top" wrapText="1"/>
    </xf>
    <xf numFmtId="0" fontId="26" fillId="0" borderId="42" xfId="42" applyFont="1" applyFill="1" applyBorder="1" applyAlignment="1">
      <alignment horizontal="center" vertical="top" wrapText="1"/>
    </xf>
    <xf numFmtId="0" fontId="26" fillId="0" borderId="39" xfId="42" applyFont="1" applyFill="1" applyBorder="1" applyAlignment="1">
      <alignment horizontal="center" vertical="top" wrapText="1"/>
    </xf>
    <xf numFmtId="0" fontId="26" fillId="0" borderId="32" xfId="42" applyFont="1" applyFill="1" applyBorder="1" applyAlignment="1">
      <alignment horizontal="center" vertical="top" wrapText="1"/>
    </xf>
    <xf numFmtId="0" fontId="26" fillId="0" borderId="31" xfId="42" applyFont="1" applyFill="1" applyBorder="1" applyAlignment="1">
      <alignment horizontal="center" vertical="top" wrapText="1"/>
    </xf>
    <xf numFmtId="0" fontId="26" fillId="0" borderId="43" xfId="42" applyFont="1" applyFill="1" applyBorder="1" applyAlignment="1">
      <alignment horizontal="center" vertical="top" wrapText="1"/>
    </xf>
    <xf numFmtId="0" fontId="26" fillId="0" borderId="33" xfId="42" applyFont="1" applyFill="1" applyBorder="1" applyAlignment="1">
      <alignment horizontal="center" vertical="top" wrapText="1"/>
    </xf>
    <xf numFmtId="0" fontId="27" fillId="0" borderId="37" xfId="42" applyFont="1" applyFill="1" applyBorder="1" applyAlignment="1">
      <alignment horizontal="center" vertical="center"/>
    </xf>
    <xf numFmtId="0" fontId="27" fillId="0" borderId="38" xfId="42" applyFont="1" applyFill="1" applyBorder="1" applyAlignment="1">
      <alignment horizontal="center" vertical="center"/>
    </xf>
    <xf numFmtId="0" fontId="27" fillId="0" borderId="42" xfId="42" applyFont="1" applyFill="1" applyBorder="1" applyAlignment="1">
      <alignment horizontal="center" vertical="center"/>
    </xf>
    <xf numFmtId="0" fontId="27" fillId="0" borderId="39" xfId="42" applyFont="1" applyFill="1" applyBorder="1" applyAlignment="1">
      <alignment horizontal="center" vertical="center"/>
    </xf>
    <xf numFmtId="0" fontId="27" fillId="0" borderId="13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7" fillId="0" borderId="11" xfId="42" applyFont="1" applyFill="1" applyBorder="1" applyAlignment="1">
      <alignment horizontal="center" vertical="center"/>
    </xf>
    <xf numFmtId="0" fontId="27" fillId="0" borderId="14" xfId="42" applyFont="1" applyFill="1" applyBorder="1" applyAlignment="1">
      <alignment horizontal="center" vertical="center"/>
    </xf>
    <xf numFmtId="0" fontId="27" fillId="0" borderId="32" xfId="42" applyFont="1" applyFill="1" applyBorder="1" applyAlignment="1">
      <alignment horizontal="center" vertical="center"/>
    </xf>
    <xf numFmtId="0" fontId="27" fillId="0" borderId="31" xfId="42" applyFont="1" applyFill="1" applyBorder="1" applyAlignment="1">
      <alignment horizontal="center" vertical="center"/>
    </xf>
    <xf numFmtId="0" fontId="27" fillId="0" borderId="43" xfId="42" applyFont="1" applyFill="1" applyBorder="1" applyAlignment="1">
      <alignment horizontal="center" vertical="center"/>
    </xf>
    <xf numFmtId="0" fontId="27" fillId="0" borderId="33" xfId="42" applyFont="1" applyFill="1" applyBorder="1" applyAlignment="1">
      <alignment horizontal="center" vertical="center"/>
    </xf>
    <xf numFmtId="0" fontId="25" fillId="0" borderId="35" xfId="42" applyFont="1" applyFill="1" applyBorder="1" applyAlignment="1">
      <alignment horizontal="center" vertical="top" wrapText="1"/>
    </xf>
    <xf numFmtId="0" fontId="27" fillId="0" borderId="18" xfId="42" applyFont="1" applyFill="1" applyBorder="1" applyAlignment="1">
      <alignment horizontal="center" vertical="center"/>
    </xf>
    <xf numFmtId="0" fontId="27" fillId="0" borderId="34" xfId="42" applyFont="1" applyFill="1" applyBorder="1" applyAlignment="1">
      <alignment horizontal="center" vertical="center"/>
    </xf>
    <xf numFmtId="0" fontId="27" fillId="0" borderId="35" xfId="42" applyFont="1" applyFill="1" applyBorder="1" applyAlignment="1">
      <alignment horizontal="center" vertical="center"/>
    </xf>
    <xf numFmtId="0" fontId="24" fillId="0" borderId="0" xfId="42" applyFont="1" applyFill="1" applyAlignment="1">
      <alignment horizontal="right"/>
    </xf>
    <xf numFmtId="0" fontId="20" fillId="24" borderId="40" xfId="0" applyFont="1" applyFill="1" applyBorder="1" applyAlignment="1">
      <alignment horizontal="center" vertical="center"/>
    </xf>
    <xf numFmtId="0" fontId="20" fillId="24" borderId="12" xfId="0" applyFont="1" applyFill="1" applyBorder="1" applyAlignment="1">
      <alignment horizontal="center" vertical="center"/>
    </xf>
    <xf numFmtId="2" fontId="30" fillId="26" borderId="16" xfId="0" applyNumberFormat="1" applyFont="1" applyFill="1" applyBorder="1" applyAlignment="1">
      <alignment horizontal="center" vertical="center" wrapText="1"/>
    </xf>
    <xf numFmtId="2" fontId="30" fillId="26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2" fontId="30" fillId="26" borderId="25" xfId="0" applyNumberFormat="1" applyFont="1" applyFill="1" applyBorder="1" applyAlignment="1">
      <alignment horizontal="center" vertical="center" wrapText="1"/>
    </xf>
    <xf numFmtId="2" fontId="35" fillId="0" borderId="10" xfId="0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5" fillId="0" borderId="28" xfId="0" applyFont="1" applyFill="1" applyBorder="1" applyAlignment="1">
      <alignment horizontal="center" vertical="center"/>
    </xf>
  </cellXfs>
  <cellStyles count="5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Note 2" xfId="43"/>
    <cellStyle name="Note 2 2" xfId="44"/>
    <cellStyle name="Note 2 3" xfId="45"/>
    <cellStyle name="Output 2" xfId="46"/>
    <cellStyle name="Title 2" xfId="47"/>
    <cellStyle name="Total 2" xfId="48"/>
    <cellStyle name="Warning Text 2" xfId="49"/>
    <cellStyle name="Нормален" xfId="0" builtinId="0"/>
    <cellStyle name="Нормален 2" xfId="50"/>
    <cellStyle name="Нормален 3" xfId="51"/>
    <cellStyle name="Нормален 4" xfId="52"/>
    <cellStyle name="Проследена хипервръзка" xfId="54" builtinId="9" hidden="1"/>
    <cellStyle name="Проследена хипервръзка" xfId="56" builtinId="9" hidden="1"/>
    <cellStyle name="Хипервръзка" xfId="53" builtinId="8" hidden="1"/>
    <cellStyle name="Хипервръзка" xfId="55" builtinId="8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K180"/>
  <sheetViews>
    <sheetView tabSelected="1" view="pageBreakPreview" topLeftCell="A4" zoomScaleSheetLayoutView="100" workbookViewId="0">
      <selection activeCell="C25" sqref="C25:C30"/>
    </sheetView>
  </sheetViews>
  <sheetFormatPr defaultColWidth="8.85546875" defaultRowHeight="15"/>
  <cols>
    <col min="1" max="1" width="5" style="44" customWidth="1"/>
    <col min="2" max="2" width="62.28515625" style="45" customWidth="1"/>
    <col min="3" max="3" width="7.42578125" style="44" customWidth="1"/>
    <col min="4" max="4" width="9.85546875" style="46" customWidth="1"/>
    <col min="5" max="5" width="7.42578125" style="18" hidden="1" customWidth="1"/>
    <col min="6" max="6" width="12.85546875" style="18" customWidth="1"/>
    <col min="7" max="7" width="15.42578125" style="18" customWidth="1"/>
    <col min="8" max="16384" width="8.85546875" style="18"/>
  </cols>
  <sheetData>
    <row r="1" spans="1:7">
      <c r="F1" s="135" t="s">
        <v>105</v>
      </c>
      <c r="G1" s="135"/>
    </row>
    <row r="2" spans="1:7">
      <c r="F2" s="135" t="s">
        <v>106</v>
      </c>
      <c r="G2" s="135"/>
    </row>
    <row r="3" spans="1:7">
      <c r="F3" s="133" t="s">
        <v>107</v>
      </c>
      <c r="G3" s="133"/>
    </row>
    <row r="4" spans="1:7">
      <c r="A4" s="133" t="s">
        <v>104</v>
      </c>
      <c r="B4" s="134"/>
      <c r="C4" s="134"/>
      <c r="D4" s="134"/>
      <c r="E4" s="134"/>
      <c r="F4" s="134"/>
      <c r="G4" s="134"/>
    </row>
    <row r="5" spans="1:7" ht="15.75" thickBot="1"/>
    <row r="6" spans="1:7" ht="81" customHeight="1" thickBot="1">
      <c r="A6" s="144" t="s">
        <v>45</v>
      </c>
      <c r="B6" s="145"/>
      <c r="C6" s="145"/>
      <c r="D6" s="145"/>
      <c r="E6" s="145"/>
      <c r="F6" s="145"/>
      <c r="G6" s="145"/>
    </row>
    <row r="7" spans="1:7">
      <c r="A7" s="146" t="s">
        <v>44</v>
      </c>
      <c r="B7" s="147"/>
      <c r="C7" s="147"/>
      <c r="D7" s="147"/>
      <c r="E7" s="147"/>
      <c r="F7" s="148"/>
      <c r="G7" s="149"/>
    </row>
    <row r="8" spans="1:7" ht="15.75" thickBot="1">
      <c r="A8" s="150"/>
      <c r="B8" s="151"/>
      <c r="C8" s="151"/>
      <c r="D8" s="151"/>
      <c r="E8" s="151"/>
      <c r="F8" s="152"/>
      <c r="G8" s="153"/>
    </row>
    <row r="9" spans="1:7" s="7" customFormat="1">
      <c r="A9" s="154" t="s">
        <v>67</v>
      </c>
      <c r="B9" s="155"/>
      <c r="C9" s="155"/>
      <c r="D9" s="155"/>
      <c r="E9" s="155"/>
      <c r="F9" s="156"/>
      <c r="G9" s="157"/>
    </row>
    <row r="10" spans="1:7" s="7" customFormat="1" ht="9.75" customHeight="1">
      <c r="A10" s="158"/>
      <c r="B10" s="159"/>
      <c r="C10" s="159"/>
      <c r="D10" s="159"/>
      <c r="E10" s="159"/>
      <c r="F10" s="160"/>
      <c r="G10" s="161"/>
    </row>
    <row r="11" spans="1:7" s="7" customFormat="1" ht="5.25" customHeight="1" thickBot="1">
      <c r="A11" s="162"/>
      <c r="B11" s="163"/>
      <c r="C11" s="163"/>
      <c r="D11" s="163"/>
      <c r="E11" s="163"/>
      <c r="F11" s="164"/>
      <c r="G11" s="165"/>
    </row>
    <row r="12" spans="1:7" s="7" customFormat="1" ht="21" customHeight="1" thickBot="1">
      <c r="A12" s="19" t="s">
        <v>0</v>
      </c>
      <c r="B12" s="20" t="s">
        <v>11</v>
      </c>
      <c r="C12" s="20" t="s">
        <v>12</v>
      </c>
      <c r="D12" s="21" t="s">
        <v>63</v>
      </c>
      <c r="E12" s="20" t="s">
        <v>96</v>
      </c>
      <c r="F12" s="124" t="s">
        <v>101</v>
      </c>
      <c r="G12" s="22" t="s">
        <v>102</v>
      </c>
    </row>
    <row r="13" spans="1:7" s="7" customFormat="1" ht="16.5" thickBot="1">
      <c r="A13" s="130" t="s">
        <v>68</v>
      </c>
      <c r="B13" s="131"/>
      <c r="C13" s="131"/>
      <c r="D13" s="131"/>
      <c r="E13" s="131"/>
      <c r="F13" s="131"/>
      <c r="G13" s="132"/>
    </row>
    <row r="14" spans="1:7" s="7" customFormat="1" ht="60">
      <c r="A14" s="25">
        <v>1</v>
      </c>
      <c r="B14" s="14" t="s">
        <v>79</v>
      </c>
      <c r="C14" s="179" t="s">
        <v>8</v>
      </c>
      <c r="D14" s="57">
        <v>41.26</v>
      </c>
      <c r="E14" s="17">
        <v>130</v>
      </c>
      <c r="F14" s="52"/>
      <c r="G14" s="27">
        <f>D14*F14</f>
        <v>0</v>
      </c>
    </row>
    <row r="15" spans="1:7" s="7" customFormat="1">
      <c r="A15" s="35">
        <v>2</v>
      </c>
      <c r="B15" s="36" t="s">
        <v>80</v>
      </c>
      <c r="C15" s="180" t="s">
        <v>8</v>
      </c>
      <c r="D15" s="63">
        <v>4</v>
      </c>
      <c r="E15" s="38">
        <v>235</v>
      </c>
      <c r="F15" s="52"/>
      <c r="G15" s="27">
        <f t="shared" ref="G15:G18" si="0">D15*F15</f>
        <v>0</v>
      </c>
    </row>
    <row r="16" spans="1:7" s="7" customFormat="1" ht="30">
      <c r="A16" s="10">
        <v>3</v>
      </c>
      <c r="B16" s="3" t="s">
        <v>18</v>
      </c>
      <c r="C16" s="178" t="s">
        <v>10</v>
      </c>
      <c r="D16" s="2">
        <v>155.80000000000001</v>
      </c>
      <c r="E16" s="1">
        <v>10.199999999999999</v>
      </c>
      <c r="F16" s="52"/>
      <c r="G16" s="27">
        <f t="shared" si="0"/>
        <v>0</v>
      </c>
    </row>
    <row r="17" spans="1:10" s="7" customFormat="1" ht="30">
      <c r="A17" s="10">
        <v>4</v>
      </c>
      <c r="B17" s="3" t="s">
        <v>4</v>
      </c>
      <c r="C17" s="178" t="s">
        <v>10</v>
      </c>
      <c r="D17" s="4">
        <v>33.5</v>
      </c>
      <c r="E17" s="1">
        <v>29</v>
      </c>
      <c r="F17" s="52"/>
      <c r="G17" s="27">
        <f t="shared" si="0"/>
        <v>0</v>
      </c>
    </row>
    <row r="18" spans="1:10" s="7" customFormat="1">
      <c r="A18" s="10">
        <v>5</v>
      </c>
      <c r="B18" s="3" t="s">
        <v>5</v>
      </c>
      <c r="C18" s="178" t="s">
        <v>10</v>
      </c>
      <c r="D18" s="4">
        <v>33.5</v>
      </c>
      <c r="E18" s="1">
        <v>20</v>
      </c>
      <c r="F18" s="52"/>
      <c r="G18" s="27">
        <f t="shared" si="0"/>
        <v>0</v>
      </c>
    </row>
    <row r="19" spans="1:10" s="7" customFormat="1" ht="15.75" thickBot="1">
      <c r="A19" s="48"/>
      <c r="B19" s="49"/>
      <c r="C19" s="50"/>
      <c r="D19" s="12"/>
      <c r="E19" s="38"/>
      <c r="F19" s="125"/>
      <c r="G19" s="103">
        <f>SUM(G14:G18)</f>
        <v>0</v>
      </c>
    </row>
    <row r="20" spans="1:10" s="7" customFormat="1" ht="16.5" thickBot="1">
      <c r="A20" s="130" t="s">
        <v>69</v>
      </c>
      <c r="B20" s="131"/>
      <c r="C20" s="131"/>
      <c r="D20" s="131"/>
      <c r="E20" s="131"/>
      <c r="F20" s="131"/>
      <c r="G20" s="132"/>
    </row>
    <row r="21" spans="1:10" s="7" customFormat="1" ht="75">
      <c r="A21" s="25">
        <v>1</v>
      </c>
      <c r="B21" s="14" t="s">
        <v>71</v>
      </c>
      <c r="C21" s="179" t="s">
        <v>8</v>
      </c>
      <c r="D21" s="15">
        <v>461.1</v>
      </c>
      <c r="E21" s="17">
        <v>30</v>
      </c>
      <c r="F21" s="52"/>
      <c r="G21" s="27">
        <f t="shared" ref="G21:G30" si="1">D21*F21</f>
        <v>0</v>
      </c>
    </row>
    <row r="22" spans="1:10" s="7" customFormat="1" ht="75">
      <c r="A22" s="25">
        <v>2</v>
      </c>
      <c r="B22" s="14" t="s">
        <v>42</v>
      </c>
      <c r="C22" s="179" t="s">
        <v>8</v>
      </c>
      <c r="D22" s="15">
        <v>116.37</v>
      </c>
      <c r="E22" s="17">
        <v>15.2</v>
      </c>
      <c r="F22" s="52"/>
      <c r="G22" s="27">
        <f t="shared" si="1"/>
        <v>0</v>
      </c>
    </row>
    <row r="23" spans="1:10" s="7" customFormat="1" ht="75">
      <c r="A23" s="25">
        <v>3</v>
      </c>
      <c r="B23" s="14" t="s">
        <v>55</v>
      </c>
      <c r="C23" s="179" t="s">
        <v>8</v>
      </c>
      <c r="D23" s="15">
        <v>56</v>
      </c>
      <c r="E23" s="17">
        <v>46</v>
      </c>
      <c r="F23" s="52"/>
      <c r="G23" s="27">
        <f t="shared" si="1"/>
        <v>0</v>
      </c>
    </row>
    <row r="24" spans="1:10" s="7" customFormat="1" ht="60">
      <c r="A24" s="10">
        <v>4</v>
      </c>
      <c r="B24" s="3" t="s">
        <v>14</v>
      </c>
      <c r="C24" s="178" t="s">
        <v>10</v>
      </c>
      <c r="D24" s="2">
        <v>208.1</v>
      </c>
      <c r="E24" s="1">
        <v>10.5</v>
      </c>
      <c r="F24" s="52"/>
      <c r="G24" s="27">
        <f t="shared" si="1"/>
        <v>0</v>
      </c>
      <c r="J24" s="90"/>
    </row>
    <row r="25" spans="1:10" s="7" customFormat="1" ht="30">
      <c r="A25" s="10">
        <v>5</v>
      </c>
      <c r="B25" s="14" t="s">
        <v>37</v>
      </c>
      <c r="C25" s="178" t="s">
        <v>8</v>
      </c>
      <c r="D25" s="65">
        <v>32</v>
      </c>
      <c r="E25" s="1">
        <v>9.5</v>
      </c>
      <c r="F25" s="52"/>
      <c r="G25" s="27">
        <f t="shared" si="1"/>
        <v>0</v>
      </c>
    </row>
    <row r="26" spans="1:10" s="7" customFormat="1" ht="30">
      <c r="A26" s="10">
        <v>6</v>
      </c>
      <c r="B26" s="3" t="s">
        <v>7</v>
      </c>
      <c r="C26" s="178" t="s">
        <v>8</v>
      </c>
      <c r="D26" s="2">
        <v>695.9</v>
      </c>
      <c r="E26" s="1">
        <v>1.9</v>
      </c>
      <c r="F26" s="52"/>
      <c r="G26" s="27">
        <f t="shared" si="1"/>
        <v>0</v>
      </c>
    </row>
    <row r="27" spans="1:10" s="7" customFormat="1">
      <c r="A27" s="10">
        <v>7</v>
      </c>
      <c r="B27" s="3" t="s">
        <v>15</v>
      </c>
      <c r="C27" s="178" t="s">
        <v>8</v>
      </c>
      <c r="D27" s="2">
        <v>695.9</v>
      </c>
      <c r="E27" s="1">
        <v>1.9</v>
      </c>
      <c r="F27" s="52"/>
      <c r="G27" s="27">
        <f t="shared" si="1"/>
        <v>0</v>
      </c>
    </row>
    <row r="28" spans="1:10" s="7" customFormat="1" ht="30">
      <c r="A28" s="10">
        <v>8</v>
      </c>
      <c r="B28" s="3" t="s">
        <v>22</v>
      </c>
      <c r="C28" s="178" t="s">
        <v>8</v>
      </c>
      <c r="D28" s="2">
        <v>695.9</v>
      </c>
      <c r="E28" s="1">
        <v>12</v>
      </c>
      <c r="F28" s="52"/>
      <c r="G28" s="27">
        <f t="shared" si="1"/>
        <v>0</v>
      </c>
    </row>
    <row r="29" spans="1:10" s="7" customFormat="1">
      <c r="A29" s="10">
        <v>9</v>
      </c>
      <c r="B29" s="9" t="s">
        <v>20</v>
      </c>
      <c r="C29" s="178" t="s">
        <v>8</v>
      </c>
      <c r="D29" s="5">
        <v>12</v>
      </c>
      <c r="E29" s="1">
        <v>32</v>
      </c>
      <c r="F29" s="52"/>
      <c r="G29" s="27">
        <f t="shared" si="1"/>
        <v>0</v>
      </c>
    </row>
    <row r="30" spans="1:10" s="7" customFormat="1" ht="29.25" customHeight="1">
      <c r="A30" s="10">
        <v>10</v>
      </c>
      <c r="B30" s="16" t="s">
        <v>64</v>
      </c>
      <c r="C30" s="178" t="s">
        <v>35</v>
      </c>
      <c r="D30" s="5">
        <v>30</v>
      </c>
      <c r="E30" s="1">
        <v>35</v>
      </c>
      <c r="F30" s="52"/>
      <c r="G30" s="27">
        <f t="shared" si="1"/>
        <v>0</v>
      </c>
    </row>
    <row r="31" spans="1:10" s="7" customFormat="1" ht="15.75" hidden="1" customHeight="1" thickBot="1">
      <c r="A31" s="28"/>
      <c r="B31" s="29"/>
      <c r="C31" s="30"/>
      <c r="D31" s="13"/>
      <c r="E31" s="31"/>
      <c r="F31" s="125"/>
      <c r="G31" s="27">
        <f t="shared" ref="G31" si="2">D31*E31</f>
        <v>0</v>
      </c>
    </row>
    <row r="32" spans="1:10" s="7" customFormat="1" ht="15.75" thickBot="1">
      <c r="A32" s="28"/>
      <c r="B32" s="29"/>
      <c r="C32" s="30"/>
      <c r="D32" s="13"/>
      <c r="E32" s="31"/>
      <c r="F32" s="125"/>
      <c r="G32" s="106">
        <f>SUM(G21:G30)</f>
        <v>0</v>
      </c>
    </row>
    <row r="33" spans="1:7" s="7" customFormat="1" ht="16.5" thickBot="1">
      <c r="A33" s="130" t="s">
        <v>70</v>
      </c>
      <c r="B33" s="131"/>
      <c r="C33" s="131"/>
      <c r="D33" s="131"/>
      <c r="E33" s="131"/>
      <c r="F33" s="131"/>
      <c r="G33" s="132"/>
    </row>
    <row r="34" spans="1:7" s="7" customFormat="1" ht="45">
      <c r="A34" s="25">
        <v>1</v>
      </c>
      <c r="B34" s="14" t="s">
        <v>43</v>
      </c>
      <c r="C34" s="179" t="s">
        <v>8</v>
      </c>
      <c r="D34" s="15">
        <v>210</v>
      </c>
      <c r="E34" s="17">
        <v>15</v>
      </c>
      <c r="F34" s="52"/>
      <c r="G34" s="27">
        <f t="shared" ref="G34:G45" si="3">D34*F34</f>
        <v>0</v>
      </c>
    </row>
    <row r="35" spans="1:7" s="7" customFormat="1" ht="15.75" customHeight="1">
      <c r="A35" s="25">
        <v>2</v>
      </c>
      <c r="B35" s="14" t="s">
        <v>95</v>
      </c>
      <c r="C35" s="179" t="s">
        <v>8</v>
      </c>
      <c r="D35" s="15">
        <v>232.7</v>
      </c>
      <c r="E35" s="17">
        <v>9.8000000000000007</v>
      </c>
      <c r="F35" s="52"/>
      <c r="G35" s="27">
        <f t="shared" si="3"/>
        <v>0</v>
      </c>
    </row>
    <row r="36" spans="1:7" s="7" customFormat="1" ht="15.75" customHeight="1">
      <c r="A36" s="25">
        <v>3</v>
      </c>
      <c r="B36" s="14" t="s">
        <v>81</v>
      </c>
      <c r="C36" s="179" t="s">
        <v>8</v>
      </c>
      <c r="D36" s="15">
        <v>232.7</v>
      </c>
      <c r="E36" s="17">
        <v>2.1</v>
      </c>
      <c r="F36" s="52"/>
      <c r="G36" s="27">
        <f t="shared" si="3"/>
        <v>0</v>
      </c>
    </row>
    <row r="37" spans="1:7" s="7" customFormat="1" ht="45">
      <c r="A37" s="10">
        <v>4</v>
      </c>
      <c r="B37" s="3" t="s">
        <v>47</v>
      </c>
      <c r="C37" s="179" t="s">
        <v>8</v>
      </c>
      <c r="D37" s="4">
        <v>232.7</v>
      </c>
      <c r="E37" s="1">
        <v>2.1800000000000002</v>
      </c>
      <c r="F37" s="52"/>
      <c r="G37" s="27">
        <f t="shared" si="3"/>
        <v>0</v>
      </c>
    </row>
    <row r="38" spans="1:7" s="7" customFormat="1" ht="30">
      <c r="A38" s="10">
        <v>5</v>
      </c>
      <c r="B38" s="3" t="s">
        <v>46</v>
      </c>
      <c r="C38" s="179" t="s">
        <v>33</v>
      </c>
      <c r="D38" s="4">
        <v>1.5</v>
      </c>
      <c r="E38" s="1">
        <v>112</v>
      </c>
      <c r="F38" s="52"/>
      <c r="G38" s="27">
        <f t="shared" si="3"/>
        <v>0</v>
      </c>
    </row>
    <row r="39" spans="1:7" s="7" customFormat="1" ht="30">
      <c r="A39" s="10">
        <v>6</v>
      </c>
      <c r="B39" s="3" t="s">
        <v>48</v>
      </c>
      <c r="C39" s="179" t="s">
        <v>33</v>
      </c>
      <c r="D39" s="4">
        <v>1.5</v>
      </c>
      <c r="E39" s="1">
        <v>520</v>
      </c>
      <c r="F39" s="52"/>
      <c r="G39" s="27">
        <f t="shared" si="3"/>
        <v>0</v>
      </c>
    </row>
    <row r="40" spans="1:7" s="7" customFormat="1" ht="30">
      <c r="A40" s="10">
        <v>7</v>
      </c>
      <c r="B40" s="3" t="s">
        <v>56</v>
      </c>
      <c r="C40" s="179" t="s">
        <v>8</v>
      </c>
      <c r="D40" s="4">
        <v>232.7</v>
      </c>
      <c r="E40" s="1">
        <v>5.8</v>
      </c>
      <c r="F40" s="52"/>
      <c r="G40" s="27">
        <f t="shared" si="3"/>
        <v>0</v>
      </c>
    </row>
    <row r="41" spans="1:7" s="7" customFormat="1">
      <c r="A41" s="10">
        <v>8</v>
      </c>
      <c r="B41" s="3" t="s">
        <v>49</v>
      </c>
      <c r="C41" s="179" t="s">
        <v>8</v>
      </c>
      <c r="D41" s="4">
        <v>162.88999999999999</v>
      </c>
      <c r="E41" s="1">
        <v>26</v>
      </c>
      <c r="F41" s="52"/>
      <c r="G41" s="27">
        <f t="shared" si="3"/>
        <v>0</v>
      </c>
    </row>
    <row r="42" spans="1:7" s="7" customFormat="1">
      <c r="A42" s="10">
        <v>9</v>
      </c>
      <c r="B42" s="3" t="s">
        <v>57</v>
      </c>
      <c r="C42" s="179" t="s">
        <v>8</v>
      </c>
      <c r="D42" s="4">
        <v>56</v>
      </c>
      <c r="E42" s="1">
        <v>12</v>
      </c>
      <c r="F42" s="52"/>
      <c r="G42" s="27">
        <f t="shared" si="3"/>
        <v>0</v>
      </c>
    </row>
    <row r="43" spans="1:7" s="7" customFormat="1">
      <c r="A43" s="10"/>
      <c r="B43" s="3" t="s">
        <v>66</v>
      </c>
      <c r="C43" s="178" t="s">
        <v>10</v>
      </c>
      <c r="D43" s="4">
        <v>80</v>
      </c>
      <c r="E43" s="1">
        <v>4.12</v>
      </c>
      <c r="F43" s="52"/>
      <c r="G43" s="27">
        <f t="shared" si="3"/>
        <v>0</v>
      </c>
    </row>
    <row r="44" spans="1:7" s="7" customFormat="1">
      <c r="A44" s="10">
        <v>10</v>
      </c>
      <c r="B44" s="3" t="s">
        <v>21</v>
      </c>
      <c r="C44" s="178" t="s">
        <v>34</v>
      </c>
      <c r="D44" s="4">
        <v>4</v>
      </c>
      <c r="E44" s="1">
        <v>25</v>
      </c>
      <c r="F44" s="52"/>
      <c r="G44" s="27">
        <f t="shared" si="3"/>
        <v>0</v>
      </c>
    </row>
    <row r="45" spans="1:7" s="7" customFormat="1" ht="30">
      <c r="A45" s="10">
        <v>11</v>
      </c>
      <c r="B45" s="3" t="s">
        <v>60</v>
      </c>
      <c r="C45" s="178" t="s">
        <v>34</v>
      </c>
      <c r="D45" s="4">
        <v>4</v>
      </c>
      <c r="E45" s="1">
        <v>80</v>
      </c>
      <c r="F45" s="52"/>
      <c r="G45" s="27">
        <f t="shared" si="3"/>
        <v>0</v>
      </c>
    </row>
    <row r="46" spans="1:7" s="7" customFormat="1" ht="15.75" thickBot="1">
      <c r="A46" s="28"/>
      <c r="B46" s="29"/>
      <c r="C46" s="30"/>
      <c r="D46" s="107"/>
      <c r="E46" s="31"/>
      <c r="F46" s="54"/>
      <c r="G46" s="108">
        <f>SUM(G34:G45)</f>
        <v>0</v>
      </c>
    </row>
    <row r="47" spans="1:7" s="7" customFormat="1" ht="16.5" thickBot="1">
      <c r="A47" s="130" t="s">
        <v>73</v>
      </c>
      <c r="B47" s="131"/>
      <c r="C47" s="131"/>
      <c r="D47" s="131"/>
      <c r="E47" s="131"/>
      <c r="F47" s="131"/>
      <c r="G47" s="132"/>
    </row>
    <row r="48" spans="1:7" s="7" customFormat="1" ht="60">
      <c r="A48" s="25">
        <v>1</v>
      </c>
      <c r="B48" s="14" t="s">
        <v>72</v>
      </c>
      <c r="C48" s="179" t="s">
        <v>8</v>
      </c>
      <c r="D48" s="15">
        <v>15</v>
      </c>
      <c r="E48" s="17">
        <v>31.2</v>
      </c>
      <c r="F48" s="52"/>
      <c r="G48" s="27">
        <f t="shared" ref="G48:G50" si="4">D48*F48</f>
        <v>0</v>
      </c>
    </row>
    <row r="49" spans="1:11" s="7" customFormat="1" ht="30">
      <c r="A49" s="10">
        <v>2</v>
      </c>
      <c r="B49" s="3" t="s">
        <v>7</v>
      </c>
      <c r="C49" s="178" t="s">
        <v>8</v>
      </c>
      <c r="D49" s="2">
        <v>15</v>
      </c>
      <c r="E49" s="1">
        <v>2</v>
      </c>
      <c r="F49" s="52"/>
      <c r="G49" s="27">
        <f t="shared" si="4"/>
        <v>0</v>
      </c>
    </row>
    <row r="50" spans="1:11" s="7" customFormat="1">
      <c r="A50" s="10">
        <v>3</v>
      </c>
      <c r="B50" s="3" t="s">
        <v>15</v>
      </c>
      <c r="C50" s="178" t="s">
        <v>8</v>
      </c>
      <c r="D50" s="2">
        <v>15</v>
      </c>
      <c r="E50" s="1">
        <v>2</v>
      </c>
      <c r="F50" s="52"/>
      <c r="G50" s="27">
        <f t="shared" si="4"/>
        <v>0</v>
      </c>
    </row>
    <row r="51" spans="1:11" s="7" customFormat="1" ht="15.75" thickBot="1">
      <c r="A51" s="109"/>
      <c r="B51" s="110"/>
      <c r="C51" s="111"/>
      <c r="D51" s="112"/>
      <c r="E51" s="31"/>
      <c r="F51" s="125"/>
      <c r="G51" s="106">
        <f>SUM(G48:G50)</f>
        <v>0</v>
      </c>
    </row>
    <row r="52" spans="1:11" s="7" customFormat="1" ht="16.5" thickBot="1">
      <c r="A52" s="130" t="s">
        <v>74</v>
      </c>
      <c r="B52" s="131"/>
      <c r="C52" s="131"/>
      <c r="D52" s="131"/>
      <c r="E52" s="131"/>
      <c r="F52" s="131"/>
      <c r="G52" s="132"/>
    </row>
    <row r="53" spans="1:11" s="7" customFormat="1" ht="30">
      <c r="A53" s="25">
        <v>1</v>
      </c>
      <c r="B53" s="113" t="s">
        <v>75</v>
      </c>
      <c r="C53" s="114" t="s">
        <v>6</v>
      </c>
      <c r="D53" s="173">
        <v>1</v>
      </c>
      <c r="E53" s="115">
        <v>1800</v>
      </c>
      <c r="F53" s="52"/>
      <c r="G53" s="27">
        <f>D53*F53</f>
        <v>0</v>
      </c>
    </row>
    <row r="54" spans="1:11" s="7" customFormat="1" ht="15.75" thickBot="1">
      <c r="A54" s="28"/>
      <c r="B54" s="29"/>
      <c r="C54" s="30"/>
      <c r="D54" s="13"/>
      <c r="E54" s="31"/>
      <c r="F54" s="125"/>
      <c r="G54" s="106">
        <f>G53</f>
        <v>0</v>
      </c>
    </row>
    <row r="55" spans="1:11" s="7" customFormat="1" ht="16.5" thickBot="1">
      <c r="A55" s="130" t="s">
        <v>77</v>
      </c>
      <c r="B55" s="131"/>
      <c r="C55" s="131"/>
      <c r="D55" s="131"/>
      <c r="E55" s="131"/>
      <c r="F55" s="131"/>
      <c r="G55" s="132"/>
    </row>
    <row r="56" spans="1:11" s="97" customFormat="1">
      <c r="A56" s="116">
        <v>1</v>
      </c>
      <c r="B56" s="113" t="s">
        <v>76</v>
      </c>
      <c r="C56" s="114" t="s">
        <v>6</v>
      </c>
      <c r="D56" s="173">
        <v>7</v>
      </c>
      <c r="E56" s="115">
        <v>2</v>
      </c>
      <c r="F56" s="52"/>
      <c r="G56" s="27">
        <f t="shared" ref="G56:G70" si="5">D56*F56</f>
        <v>0</v>
      </c>
      <c r="H56" s="96"/>
      <c r="I56" s="96"/>
      <c r="J56" s="96"/>
      <c r="K56" s="96"/>
    </row>
    <row r="57" spans="1:11" s="97" customFormat="1" ht="54" customHeight="1">
      <c r="A57" s="104">
        <v>2</v>
      </c>
      <c r="B57" s="98" t="s">
        <v>78</v>
      </c>
      <c r="C57" s="99" t="s">
        <v>6</v>
      </c>
      <c r="D57" s="174">
        <v>7</v>
      </c>
      <c r="E57" s="100">
        <v>55</v>
      </c>
      <c r="F57" s="52"/>
      <c r="G57" s="27">
        <f t="shared" si="5"/>
        <v>0</v>
      </c>
      <c r="H57" s="96"/>
      <c r="I57" s="96"/>
      <c r="J57" s="96"/>
      <c r="K57" s="96"/>
    </row>
    <row r="58" spans="1:11" s="97" customFormat="1" ht="30" customHeight="1">
      <c r="A58" s="104">
        <v>3</v>
      </c>
      <c r="B58" s="101" t="s">
        <v>82</v>
      </c>
      <c r="C58" s="8" t="s">
        <v>10</v>
      </c>
      <c r="D58" s="175">
        <v>7</v>
      </c>
      <c r="E58" s="102">
        <v>6.4</v>
      </c>
      <c r="F58" s="52"/>
      <c r="G58" s="27">
        <f t="shared" si="5"/>
        <v>0</v>
      </c>
      <c r="H58" s="96"/>
      <c r="I58" s="96"/>
      <c r="J58" s="96"/>
      <c r="K58" s="96"/>
    </row>
    <row r="59" spans="1:11" s="97" customFormat="1" ht="30" customHeight="1">
      <c r="A59" s="104">
        <v>4</v>
      </c>
      <c r="B59" s="101" t="s">
        <v>83</v>
      </c>
      <c r="C59" s="8" t="s">
        <v>10</v>
      </c>
      <c r="D59" s="175">
        <v>13</v>
      </c>
      <c r="E59" s="102">
        <v>8.7200000000000006</v>
      </c>
      <c r="F59" s="52"/>
      <c r="G59" s="27">
        <f t="shared" si="5"/>
        <v>0</v>
      </c>
      <c r="H59" s="96"/>
      <c r="I59" s="96"/>
      <c r="J59" s="96"/>
      <c r="K59" s="96"/>
    </row>
    <row r="60" spans="1:11" s="97" customFormat="1">
      <c r="A60" s="104">
        <v>5</v>
      </c>
      <c r="B60" s="101" t="s">
        <v>84</v>
      </c>
      <c r="C60" s="99" t="s">
        <v>6</v>
      </c>
      <c r="D60" s="175">
        <v>2</v>
      </c>
      <c r="E60" s="102">
        <v>6.84</v>
      </c>
      <c r="F60" s="52"/>
      <c r="G60" s="27">
        <f t="shared" si="5"/>
        <v>0</v>
      </c>
      <c r="H60" s="96"/>
      <c r="I60" s="96"/>
      <c r="J60" s="96"/>
      <c r="K60" s="96"/>
    </row>
    <row r="61" spans="1:11" s="97" customFormat="1">
      <c r="A61" s="104">
        <v>6</v>
      </c>
      <c r="B61" s="101" t="s">
        <v>85</v>
      </c>
      <c r="C61" s="99" t="s">
        <v>6</v>
      </c>
      <c r="D61" s="175">
        <v>12</v>
      </c>
      <c r="E61" s="102">
        <v>6.65</v>
      </c>
      <c r="F61" s="52"/>
      <c r="G61" s="27">
        <f t="shared" si="5"/>
        <v>0</v>
      </c>
      <c r="H61" s="96"/>
      <c r="I61" s="96"/>
      <c r="J61" s="96"/>
      <c r="K61" s="96"/>
    </row>
    <row r="62" spans="1:11" s="97" customFormat="1">
      <c r="A62" s="104">
        <v>7</v>
      </c>
      <c r="B62" s="101" t="s">
        <v>86</v>
      </c>
      <c r="C62" s="99" t="s">
        <v>6</v>
      </c>
      <c r="D62" s="175">
        <v>2</v>
      </c>
      <c r="E62" s="102">
        <v>3.32</v>
      </c>
      <c r="F62" s="52"/>
      <c r="G62" s="27">
        <f t="shared" si="5"/>
        <v>0</v>
      </c>
      <c r="H62" s="96"/>
      <c r="I62" s="96"/>
      <c r="J62" s="96"/>
      <c r="K62" s="96"/>
    </row>
    <row r="63" spans="1:11" s="97" customFormat="1" ht="30" customHeight="1">
      <c r="A63" s="104">
        <v>8</v>
      </c>
      <c r="B63" s="101" t="s">
        <v>87</v>
      </c>
      <c r="C63" s="99" t="s">
        <v>6</v>
      </c>
      <c r="D63" s="175">
        <v>2</v>
      </c>
      <c r="E63" s="102">
        <v>23</v>
      </c>
      <c r="F63" s="52"/>
      <c r="G63" s="27">
        <f t="shared" si="5"/>
        <v>0</v>
      </c>
      <c r="H63" s="96"/>
      <c r="I63" s="96"/>
      <c r="J63" s="96"/>
      <c r="K63" s="96"/>
    </row>
    <row r="64" spans="1:11" s="97" customFormat="1" ht="18" customHeight="1">
      <c r="A64" s="104">
        <v>9</v>
      </c>
      <c r="B64" s="101" t="s">
        <v>88</v>
      </c>
      <c r="C64" s="99" t="s">
        <v>6</v>
      </c>
      <c r="D64" s="175">
        <v>2</v>
      </c>
      <c r="E64" s="102">
        <v>3.85</v>
      </c>
      <c r="F64" s="52"/>
      <c r="G64" s="27">
        <f t="shared" si="5"/>
        <v>0</v>
      </c>
      <c r="H64" s="96"/>
      <c r="I64" s="96"/>
      <c r="J64" s="96"/>
      <c r="K64" s="96"/>
    </row>
    <row r="65" spans="1:11" s="97" customFormat="1" ht="30" customHeight="1">
      <c r="A65" s="104">
        <v>10</v>
      </c>
      <c r="B65" s="101" t="s">
        <v>89</v>
      </c>
      <c r="C65" s="99" t="s">
        <v>6</v>
      </c>
      <c r="D65" s="175">
        <v>2</v>
      </c>
      <c r="E65" s="102">
        <v>40</v>
      </c>
      <c r="F65" s="52"/>
      <c r="G65" s="27">
        <f t="shared" si="5"/>
        <v>0</v>
      </c>
      <c r="H65" s="96"/>
      <c r="I65" s="96"/>
      <c r="J65" s="96"/>
      <c r="K65" s="96"/>
    </row>
    <row r="66" spans="1:11" s="97" customFormat="1">
      <c r="A66" s="104">
        <v>11</v>
      </c>
      <c r="B66" s="101" t="s">
        <v>90</v>
      </c>
      <c r="C66" s="178" t="s">
        <v>10</v>
      </c>
      <c r="D66" s="175">
        <v>4</v>
      </c>
      <c r="E66" s="102">
        <v>5</v>
      </c>
      <c r="F66" s="52"/>
      <c r="G66" s="27">
        <f t="shared" si="5"/>
        <v>0</v>
      </c>
      <c r="H66" s="96"/>
      <c r="I66" s="96"/>
      <c r="J66" s="96"/>
      <c r="K66" s="96"/>
    </row>
    <row r="67" spans="1:11" s="97" customFormat="1" ht="30">
      <c r="A67" s="104">
        <v>12</v>
      </c>
      <c r="B67" s="101" t="s">
        <v>91</v>
      </c>
      <c r="C67" s="178" t="s">
        <v>10</v>
      </c>
      <c r="D67" s="175">
        <v>4</v>
      </c>
      <c r="E67" s="102">
        <v>3.5</v>
      </c>
      <c r="F67" s="52"/>
      <c r="G67" s="27">
        <f t="shared" si="5"/>
        <v>0</v>
      </c>
      <c r="H67" s="96"/>
      <c r="I67" s="96"/>
      <c r="J67" s="96"/>
      <c r="K67" s="96"/>
    </row>
    <row r="68" spans="1:11" s="97" customFormat="1" ht="30" customHeight="1">
      <c r="A68" s="104">
        <v>13</v>
      </c>
      <c r="B68" s="101" t="s">
        <v>92</v>
      </c>
      <c r="C68" s="178" t="s">
        <v>10</v>
      </c>
      <c r="D68" s="175">
        <v>1</v>
      </c>
      <c r="E68" s="102">
        <v>2.37</v>
      </c>
      <c r="F68" s="52"/>
      <c r="G68" s="27">
        <f t="shared" si="5"/>
        <v>0</v>
      </c>
      <c r="H68" s="96"/>
      <c r="I68" s="96"/>
      <c r="J68" s="96"/>
      <c r="K68" s="96"/>
    </row>
    <row r="69" spans="1:11" s="97" customFormat="1" ht="30" customHeight="1">
      <c r="A69" s="104">
        <v>14</v>
      </c>
      <c r="B69" s="101" t="s">
        <v>93</v>
      </c>
      <c r="C69" s="178" t="s">
        <v>10</v>
      </c>
      <c r="D69" s="175">
        <v>4</v>
      </c>
      <c r="E69" s="102">
        <v>15</v>
      </c>
      <c r="F69" s="52"/>
      <c r="G69" s="27">
        <f t="shared" si="5"/>
        <v>0</v>
      </c>
      <c r="H69" s="96"/>
      <c r="I69" s="96"/>
      <c r="J69" s="96"/>
      <c r="K69" s="96"/>
    </row>
    <row r="70" spans="1:11" s="97" customFormat="1">
      <c r="A70" s="104">
        <v>15</v>
      </c>
      <c r="B70" s="101" t="s">
        <v>94</v>
      </c>
      <c r="C70" s="99" t="s">
        <v>6</v>
      </c>
      <c r="D70" s="175">
        <v>2</v>
      </c>
      <c r="E70" s="102">
        <v>30</v>
      </c>
      <c r="F70" s="52"/>
      <c r="G70" s="27">
        <f t="shared" si="5"/>
        <v>0</v>
      </c>
      <c r="H70" s="96"/>
      <c r="I70" s="96"/>
      <c r="J70" s="96"/>
      <c r="K70" s="96"/>
    </row>
    <row r="71" spans="1:11" s="97" customFormat="1" ht="15.75" thickBot="1">
      <c r="A71" s="117"/>
      <c r="B71" s="118"/>
      <c r="C71" s="119"/>
      <c r="D71" s="176"/>
      <c r="E71" s="120"/>
      <c r="F71" s="126"/>
      <c r="G71" s="121">
        <f>SUM(G56:G70)</f>
        <v>0</v>
      </c>
      <c r="H71" s="96"/>
      <c r="I71" s="96"/>
      <c r="J71" s="96"/>
      <c r="K71" s="96"/>
    </row>
    <row r="72" spans="1:11" s="7" customFormat="1" ht="16.5" thickBot="1">
      <c r="A72" s="130" t="s">
        <v>19</v>
      </c>
      <c r="B72" s="131"/>
      <c r="C72" s="131"/>
      <c r="D72" s="131"/>
      <c r="E72" s="131"/>
      <c r="F72" s="131"/>
      <c r="G72" s="132"/>
    </row>
    <row r="73" spans="1:11" s="7" customFormat="1">
      <c r="A73" s="25">
        <v>1</v>
      </c>
      <c r="B73" s="14" t="s">
        <v>1</v>
      </c>
      <c r="C73" s="179" t="s">
        <v>8</v>
      </c>
      <c r="D73" s="15">
        <v>567</v>
      </c>
      <c r="E73" s="17">
        <v>5</v>
      </c>
      <c r="F73" s="52"/>
      <c r="G73" s="27">
        <f t="shared" ref="G73:G79" si="6">D73*F73</f>
        <v>0</v>
      </c>
    </row>
    <row r="74" spans="1:11" s="7" customFormat="1" ht="30">
      <c r="A74" s="10">
        <v>2</v>
      </c>
      <c r="B74" s="6" t="s">
        <v>58</v>
      </c>
      <c r="C74" s="178" t="s">
        <v>10</v>
      </c>
      <c r="D74" s="2">
        <v>36</v>
      </c>
      <c r="E74" s="1">
        <v>2.2599999999999998</v>
      </c>
      <c r="F74" s="52"/>
      <c r="G74" s="27">
        <f t="shared" si="6"/>
        <v>0</v>
      </c>
    </row>
    <row r="75" spans="1:11" s="7" customFormat="1">
      <c r="A75" s="10">
        <v>3</v>
      </c>
      <c r="B75" s="93" t="s">
        <v>65</v>
      </c>
      <c r="C75" s="178" t="s">
        <v>10</v>
      </c>
      <c r="D75" s="4">
        <v>21</v>
      </c>
      <c r="E75" s="1">
        <v>3.5</v>
      </c>
      <c r="F75" s="52"/>
      <c r="G75" s="27">
        <f t="shared" si="6"/>
        <v>0</v>
      </c>
    </row>
    <row r="76" spans="1:11" s="7" customFormat="1">
      <c r="A76" s="10"/>
      <c r="B76" s="94"/>
      <c r="C76" s="178"/>
      <c r="D76" s="8"/>
      <c r="E76" s="1"/>
      <c r="F76" s="52"/>
      <c r="G76" s="27">
        <f t="shared" si="6"/>
        <v>0</v>
      </c>
    </row>
    <row r="77" spans="1:11" s="7" customFormat="1">
      <c r="A77" s="71"/>
      <c r="B77" s="94"/>
      <c r="C77" s="178"/>
      <c r="D77" s="8"/>
      <c r="E77" s="1"/>
      <c r="F77" s="52"/>
      <c r="G77" s="103">
        <f>SUM(G73:G76)</f>
        <v>0</v>
      </c>
    </row>
    <row r="78" spans="1:11" s="7" customFormat="1">
      <c r="A78" s="8"/>
      <c r="B78" s="94" t="s">
        <v>97</v>
      </c>
      <c r="C78" s="178"/>
      <c r="D78" s="8"/>
      <c r="E78" s="1"/>
      <c r="F78" s="52"/>
      <c r="G78" s="27">
        <f t="shared" si="6"/>
        <v>0</v>
      </c>
    </row>
    <row r="79" spans="1:11" s="7" customFormat="1" ht="30">
      <c r="A79" s="8">
        <v>1</v>
      </c>
      <c r="B79" s="3" t="s">
        <v>98</v>
      </c>
      <c r="C79" s="178" t="s">
        <v>6</v>
      </c>
      <c r="D79" s="177">
        <v>1</v>
      </c>
      <c r="E79" s="1">
        <v>6000</v>
      </c>
      <c r="F79" s="52"/>
      <c r="G79" s="27">
        <f t="shared" si="6"/>
        <v>0</v>
      </c>
    </row>
    <row r="80" spans="1:11" s="7" customFormat="1">
      <c r="A80" s="8"/>
      <c r="B80" s="94"/>
      <c r="C80" s="178"/>
      <c r="D80" s="8"/>
      <c r="E80" s="1"/>
      <c r="F80" s="1"/>
      <c r="G80" s="123"/>
    </row>
    <row r="81" spans="1:7" s="7" customFormat="1" ht="33.75" customHeight="1" thickBot="1">
      <c r="A81" s="141" t="s">
        <v>103</v>
      </c>
      <c r="B81" s="142"/>
      <c r="C81" s="142"/>
      <c r="D81" s="142"/>
      <c r="E81" s="143"/>
      <c r="F81" s="122"/>
      <c r="G81" s="105">
        <f>G19+G32+G46+G51+G54+G71+G77+G79</f>
        <v>0</v>
      </c>
    </row>
    <row r="82" spans="1:7" s="7" customFormat="1">
      <c r="A82" s="8"/>
      <c r="B82" s="138" t="s">
        <v>99</v>
      </c>
      <c r="C82" s="139"/>
      <c r="D82" s="139"/>
      <c r="E82" s="140"/>
      <c r="F82" s="94"/>
      <c r="G82" s="127">
        <f>G81*20%</f>
        <v>0</v>
      </c>
    </row>
    <row r="83" spans="1:7" s="7" customFormat="1">
      <c r="A83" s="8"/>
      <c r="B83" s="138" t="s">
        <v>100</v>
      </c>
      <c r="C83" s="139"/>
      <c r="D83" s="139"/>
      <c r="E83" s="140"/>
      <c r="F83" s="94"/>
      <c r="G83" s="128">
        <f>SUM(G81:G82)</f>
        <v>0</v>
      </c>
    </row>
    <row r="84" spans="1:7" s="7" customFormat="1">
      <c r="A84" s="44"/>
      <c r="B84" s="45"/>
      <c r="C84" s="44"/>
      <c r="D84" s="46"/>
      <c r="E84" s="18"/>
      <c r="F84" s="18"/>
      <c r="G84" s="18"/>
    </row>
    <row r="85" spans="1:7" s="7" customFormat="1" ht="14.1" customHeight="1">
      <c r="A85" s="136" t="s">
        <v>108</v>
      </c>
      <c r="B85" s="137"/>
      <c r="C85" s="137"/>
      <c r="D85" s="137"/>
      <c r="E85" s="137"/>
      <c r="F85" s="137"/>
      <c r="G85" s="137"/>
    </row>
    <row r="86" spans="1:7" s="7" customFormat="1" ht="14.1" customHeight="1">
      <c r="A86" s="137"/>
      <c r="B86" s="137"/>
      <c r="C86" s="137"/>
      <c r="D86" s="137"/>
      <c r="E86" s="137"/>
      <c r="F86" s="137"/>
      <c r="G86" s="137"/>
    </row>
    <row r="87" spans="1:7" s="7" customFormat="1" ht="14.1" customHeight="1">
      <c r="A87" s="137"/>
      <c r="B87" s="137"/>
      <c r="C87" s="137"/>
      <c r="D87" s="137"/>
      <c r="E87" s="137"/>
      <c r="F87" s="137"/>
      <c r="G87" s="137"/>
    </row>
    <row r="88" spans="1:7" s="7" customFormat="1" ht="14.1" customHeight="1">
      <c r="A88" s="137"/>
      <c r="B88" s="137"/>
      <c r="C88" s="137"/>
      <c r="D88" s="137"/>
      <c r="E88" s="137"/>
      <c r="F88" s="137"/>
      <c r="G88" s="137"/>
    </row>
    <row r="89" spans="1:7" s="7" customFormat="1" ht="14.1" customHeight="1">
      <c r="A89" s="137"/>
      <c r="B89" s="137"/>
      <c r="C89" s="137"/>
      <c r="D89" s="137"/>
      <c r="E89" s="137"/>
      <c r="F89" s="137"/>
      <c r="G89" s="137"/>
    </row>
    <row r="90" spans="1:7" s="7" customFormat="1">
      <c r="A90" s="44"/>
      <c r="B90" s="45"/>
      <c r="C90" s="44"/>
      <c r="D90" s="46"/>
      <c r="E90" s="18"/>
      <c r="F90" s="18"/>
      <c r="G90" s="129"/>
    </row>
    <row r="91" spans="1:7" s="7" customFormat="1">
      <c r="A91" s="44"/>
      <c r="B91" s="45"/>
      <c r="C91" s="44"/>
      <c r="D91" s="46"/>
      <c r="E91" s="18"/>
      <c r="F91" s="18"/>
      <c r="G91" s="129"/>
    </row>
    <row r="92" spans="1:7" s="7" customFormat="1">
      <c r="A92" s="44"/>
      <c r="B92" s="45"/>
      <c r="C92" s="44"/>
      <c r="D92" s="46"/>
      <c r="E92" s="18"/>
      <c r="F92" s="18"/>
      <c r="G92" s="129"/>
    </row>
    <row r="93" spans="1:7" s="7" customFormat="1">
      <c r="A93" s="44"/>
      <c r="B93" s="45"/>
      <c r="C93" s="44"/>
      <c r="D93" s="46"/>
      <c r="E93" s="18"/>
      <c r="F93" s="18"/>
      <c r="G93" s="18"/>
    </row>
    <row r="94" spans="1:7" s="7" customFormat="1">
      <c r="A94" s="44"/>
      <c r="B94" s="45"/>
      <c r="C94" s="44"/>
      <c r="D94" s="46"/>
      <c r="E94" s="18"/>
      <c r="F94" s="18"/>
      <c r="G94" s="18"/>
    </row>
    <row r="95" spans="1:7" s="7" customFormat="1">
      <c r="A95" s="44"/>
      <c r="B95" s="45"/>
      <c r="C95" s="44"/>
      <c r="D95" s="46"/>
      <c r="E95" s="18"/>
      <c r="F95" s="18"/>
      <c r="G95" s="18"/>
    </row>
    <row r="96" spans="1:7" s="7" customFormat="1">
      <c r="A96" s="44"/>
      <c r="B96" s="45"/>
      <c r="C96" s="44"/>
      <c r="D96" s="46"/>
      <c r="E96" s="18"/>
      <c r="F96" s="18"/>
      <c r="G96" s="18"/>
    </row>
    <row r="97" spans="1:7" s="7" customFormat="1">
      <c r="A97" s="44"/>
      <c r="B97" s="45"/>
      <c r="C97" s="44"/>
      <c r="D97" s="46"/>
      <c r="E97" s="18"/>
      <c r="F97" s="18"/>
      <c r="G97" s="18"/>
    </row>
    <row r="98" spans="1:7" s="7" customFormat="1">
      <c r="A98" s="44"/>
      <c r="B98" s="45"/>
      <c r="C98" s="44"/>
      <c r="D98" s="46"/>
      <c r="E98" s="18"/>
      <c r="F98" s="18"/>
      <c r="G98" s="18"/>
    </row>
    <row r="99" spans="1:7" s="7" customFormat="1">
      <c r="A99" s="44"/>
      <c r="B99" s="45"/>
      <c r="C99" s="44"/>
      <c r="D99" s="46"/>
      <c r="E99" s="18"/>
      <c r="F99" s="18"/>
      <c r="G99" s="18"/>
    </row>
    <row r="100" spans="1:7" s="7" customFormat="1" ht="20.25" customHeight="1">
      <c r="A100" s="44"/>
      <c r="B100" s="45"/>
      <c r="C100" s="44"/>
      <c r="D100" s="46"/>
      <c r="E100" s="18"/>
      <c r="F100" s="18"/>
      <c r="G100" s="18"/>
    </row>
    <row r="101" spans="1:7" s="7" customFormat="1">
      <c r="A101" s="44"/>
      <c r="B101" s="45"/>
      <c r="C101" s="44"/>
      <c r="D101" s="46"/>
      <c r="E101" s="18"/>
      <c r="F101" s="18"/>
      <c r="G101" s="18"/>
    </row>
    <row r="102" spans="1:7" s="7" customFormat="1">
      <c r="A102" s="44"/>
      <c r="B102" s="45"/>
      <c r="C102" s="44"/>
      <c r="D102" s="46"/>
      <c r="E102" s="18"/>
      <c r="F102" s="18"/>
      <c r="G102" s="18"/>
    </row>
    <row r="103" spans="1:7" s="7" customFormat="1" ht="38.25" customHeight="1">
      <c r="A103" s="44"/>
      <c r="B103" s="45"/>
      <c r="C103" s="44"/>
      <c r="D103" s="46"/>
      <c r="E103" s="18"/>
      <c r="F103" s="18"/>
      <c r="G103" s="18"/>
    </row>
    <row r="104" spans="1:7" s="7" customFormat="1">
      <c r="A104" s="44"/>
      <c r="B104" s="45"/>
      <c r="C104" s="44"/>
      <c r="D104" s="46"/>
      <c r="E104" s="18"/>
      <c r="F104" s="18"/>
      <c r="G104" s="18"/>
    </row>
    <row r="105" spans="1:7" s="7" customFormat="1">
      <c r="A105" s="44"/>
      <c r="B105" s="45"/>
      <c r="C105" s="44"/>
      <c r="D105" s="46"/>
      <c r="E105" s="18"/>
      <c r="F105" s="18"/>
      <c r="G105" s="18"/>
    </row>
    <row r="106" spans="1:7" s="7" customFormat="1">
      <c r="A106" s="44"/>
      <c r="B106" s="45"/>
      <c r="C106" s="44"/>
      <c r="D106" s="46"/>
      <c r="E106" s="18"/>
      <c r="F106" s="18"/>
      <c r="G106" s="18"/>
    </row>
    <row r="107" spans="1:7" s="7" customFormat="1">
      <c r="A107" s="44"/>
      <c r="B107" s="45"/>
      <c r="C107" s="44"/>
      <c r="D107" s="46"/>
      <c r="E107" s="18"/>
      <c r="F107" s="18"/>
      <c r="G107" s="18"/>
    </row>
    <row r="108" spans="1:7" s="7" customFormat="1">
      <c r="A108" s="44"/>
      <c r="B108" s="45"/>
      <c r="C108" s="44"/>
      <c r="D108" s="46"/>
      <c r="E108" s="18"/>
      <c r="F108" s="18"/>
      <c r="G108" s="18"/>
    </row>
    <row r="109" spans="1:7" s="7" customFormat="1">
      <c r="A109" s="44"/>
      <c r="B109" s="45"/>
      <c r="C109" s="44"/>
      <c r="D109" s="46"/>
      <c r="E109" s="18"/>
      <c r="F109" s="18"/>
      <c r="G109" s="18"/>
    </row>
    <row r="110" spans="1:7" s="7" customFormat="1">
      <c r="A110" s="44"/>
      <c r="B110" s="45"/>
      <c r="C110" s="44"/>
      <c r="D110" s="46"/>
      <c r="E110" s="18"/>
      <c r="F110" s="18"/>
      <c r="G110" s="18"/>
    </row>
    <row r="111" spans="1:7" s="7" customFormat="1">
      <c r="A111" s="44"/>
      <c r="B111" s="45"/>
      <c r="C111" s="44"/>
      <c r="D111" s="46"/>
      <c r="E111" s="18"/>
      <c r="F111" s="18"/>
      <c r="G111" s="18"/>
    </row>
    <row r="112" spans="1:7" s="7" customFormat="1">
      <c r="A112" s="44"/>
      <c r="B112" s="45"/>
      <c r="C112" s="44"/>
      <c r="D112" s="46"/>
      <c r="E112" s="18"/>
      <c r="F112" s="18"/>
      <c r="G112" s="18"/>
    </row>
    <row r="113" spans="1:7" s="7" customFormat="1">
      <c r="A113" s="44"/>
      <c r="B113" s="45"/>
      <c r="C113" s="44"/>
      <c r="D113" s="46"/>
      <c r="E113" s="18"/>
      <c r="F113" s="18"/>
      <c r="G113" s="18"/>
    </row>
    <row r="114" spans="1:7" s="7" customFormat="1">
      <c r="A114" s="44"/>
      <c r="B114" s="45"/>
      <c r="C114" s="44"/>
      <c r="D114" s="46"/>
      <c r="E114" s="18"/>
      <c r="F114" s="18"/>
      <c r="G114" s="18"/>
    </row>
    <row r="115" spans="1:7" s="7" customFormat="1">
      <c r="A115" s="44"/>
      <c r="B115" s="45"/>
      <c r="C115" s="44"/>
      <c r="D115" s="46"/>
      <c r="E115" s="18"/>
      <c r="F115" s="18"/>
      <c r="G115" s="18"/>
    </row>
    <row r="116" spans="1:7" s="7" customFormat="1">
      <c r="A116" s="44"/>
      <c r="B116" s="45"/>
      <c r="C116" s="44"/>
      <c r="D116" s="46"/>
      <c r="E116" s="18"/>
      <c r="F116" s="18"/>
      <c r="G116" s="18"/>
    </row>
    <row r="117" spans="1:7" s="7" customFormat="1">
      <c r="A117" s="44"/>
      <c r="B117" s="45"/>
      <c r="C117" s="44"/>
      <c r="D117" s="46"/>
      <c r="E117" s="18"/>
      <c r="F117" s="18"/>
      <c r="G117" s="18"/>
    </row>
    <row r="118" spans="1:7" s="7" customFormat="1">
      <c r="A118" s="44"/>
      <c r="B118" s="45"/>
      <c r="C118" s="44"/>
      <c r="D118" s="46"/>
      <c r="E118" s="18"/>
      <c r="F118" s="18"/>
      <c r="G118" s="18"/>
    </row>
    <row r="119" spans="1:7" s="7" customFormat="1">
      <c r="A119" s="44"/>
      <c r="B119" s="45"/>
      <c r="C119" s="44"/>
      <c r="D119" s="46"/>
      <c r="E119" s="18"/>
      <c r="F119" s="18"/>
      <c r="G119" s="18"/>
    </row>
    <row r="120" spans="1:7" s="7" customFormat="1">
      <c r="A120" s="44"/>
      <c r="B120" s="45"/>
      <c r="C120" s="44"/>
      <c r="D120" s="46"/>
      <c r="E120" s="18"/>
      <c r="F120" s="18"/>
      <c r="G120" s="18"/>
    </row>
    <row r="121" spans="1:7" s="7" customFormat="1">
      <c r="A121" s="44"/>
      <c r="B121" s="45"/>
      <c r="C121" s="44"/>
      <c r="D121" s="46"/>
      <c r="E121" s="18"/>
      <c r="F121" s="18"/>
      <c r="G121" s="18"/>
    </row>
    <row r="122" spans="1:7" s="7" customFormat="1">
      <c r="A122" s="44"/>
      <c r="B122" s="45"/>
      <c r="C122" s="44"/>
      <c r="D122" s="46"/>
      <c r="E122" s="18"/>
      <c r="F122" s="18"/>
      <c r="G122" s="18"/>
    </row>
    <row r="123" spans="1:7" s="7" customFormat="1">
      <c r="A123" s="44"/>
      <c r="B123" s="45"/>
      <c r="C123" s="44"/>
      <c r="D123" s="46"/>
      <c r="E123" s="18"/>
      <c r="F123" s="18"/>
      <c r="G123" s="18"/>
    </row>
    <row r="124" spans="1:7" s="7" customFormat="1">
      <c r="A124" s="44"/>
      <c r="B124" s="45"/>
      <c r="C124" s="44"/>
      <c r="D124" s="46"/>
      <c r="E124" s="18"/>
      <c r="F124" s="18"/>
      <c r="G124" s="18"/>
    </row>
    <row r="125" spans="1:7" s="7" customFormat="1">
      <c r="A125" s="44"/>
      <c r="B125" s="45"/>
      <c r="C125" s="44"/>
      <c r="D125" s="46"/>
      <c r="E125" s="18"/>
      <c r="F125" s="18"/>
      <c r="G125" s="18"/>
    </row>
    <row r="126" spans="1:7" s="7" customFormat="1">
      <c r="A126" s="44"/>
      <c r="B126" s="45"/>
      <c r="C126" s="44"/>
      <c r="D126" s="46"/>
      <c r="E126" s="18"/>
      <c r="F126" s="18"/>
      <c r="G126" s="18"/>
    </row>
    <row r="127" spans="1:7" s="7" customFormat="1">
      <c r="A127" s="44"/>
      <c r="B127" s="45"/>
      <c r="C127" s="44"/>
      <c r="D127" s="46"/>
      <c r="E127" s="18"/>
      <c r="F127" s="18"/>
      <c r="G127" s="18"/>
    </row>
    <row r="128" spans="1:7" s="7" customFormat="1">
      <c r="A128" s="44"/>
      <c r="B128" s="45"/>
      <c r="C128" s="44"/>
      <c r="D128" s="46"/>
      <c r="E128" s="18"/>
      <c r="F128" s="18"/>
      <c r="G128" s="18"/>
    </row>
    <row r="129" spans="1:7" s="7" customFormat="1">
      <c r="A129" s="44"/>
      <c r="B129" s="45"/>
      <c r="C129" s="44"/>
      <c r="D129" s="46"/>
      <c r="E129" s="18"/>
      <c r="F129" s="18"/>
      <c r="G129" s="18"/>
    </row>
    <row r="130" spans="1:7" s="7" customFormat="1">
      <c r="A130" s="44"/>
      <c r="B130" s="45"/>
      <c r="C130" s="44"/>
      <c r="D130" s="46"/>
      <c r="E130" s="18"/>
      <c r="F130" s="18"/>
      <c r="G130" s="18"/>
    </row>
    <row r="131" spans="1:7" s="7" customFormat="1">
      <c r="A131" s="44"/>
      <c r="B131" s="45"/>
      <c r="C131" s="44"/>
      <c r="D131" s="46"/>
      <c r="E131" s="18"/>
      <c r="F131" s="18"/>
      <c r="G131" s="18"/>
    </row>
    <row r="132" spans="1:7" s="7" customFormat="1">
      <c r="A132" s="44"/>
      <c r="B132" s="45"/>
      <c r="C132" s="44"/>
      <c r="D132" s="46"/>
      <c r="E132" s="18"/>
      <c r="F132" s="18"/>
      <c r="G132" s="18"/>
    </row>
    <row r="133" spans="1:7" s="7" customFormat="1">
      <c r="A133" s="44"/>
      <c r="B133" s="45"/>
      <c r="C133" s="44"/>
      <c r="D133" s="46"/>
      <c r="E133" s="18"/>
      <c r="F133" s="18"/>
      <c r="G133" s="18"/>
    </row>
    <row r="134" spans="1:7" s="7" customFormat="1">
      <c r="A134" s="44"/>
      <c r="B134" s="45"/>
      <c r="C134" s="44"/>
      <c r="D134" s="46"/>
      <c r="E134" s="18"/>
      <c r="F134" s="18"/>
      <c r="G134" s="18"/>
    </row>
    <row r="135" spans="1:7" s="7" customFormat="1">
      <c r="A135" s="44"/>
      <c r="B135" s="45"/>
      <c r="C135" s="44"/>
      <c r="D135" s="46"/>
      <c r="E135" s="18"/>
      <c r="F135" s="18"/>
      <c r="G135" s="18"/>
    </row>
    <row r="136" spans="1:7" s="7" customFormat="1">
      <c r="A136" s="44"/>
      <c r="B136" s="45"/>
      <c r="C136" s="44"/>
      <c r="D136" s="46"/>
      <c r="E136" s="18"/>
      <c r="F136" s="18"/>
      <c r="G136" s="18"/>
    </row>
    <row r="137" spans="1:7" s="7" customFormat="1">
      <c r="A137" s="44"/>
      <c r="B137" s="45"/>
      <c r="C137" s="44"/>
      <c r="D137" s="46"/>
      <c r="E137" s="18"/>
      <c r="F137" s="18"/>
      <c r="G137" s="18"/>
    </row>
    <row r="138" spans="1:7" s="7" customFormat="1">
      <c r="A138" s="44"/>
      <c r="B138" s="45"/>
      <c r="C138" s="44"/>
      <c r="D138" s="46"/>
      <c r="E138" s="18"/>
      <c r="F138" s="18"/>
      <c r="G138" s="18"/>
    </row>
    <row r="139" spans="1:7" s="7" customFormat="1">
      <c r="A139" s="44"/>
      <c r="B139" s="45"/>
      <c r="C139" s="44"/>
      <c r="D139" s="46"/>
      <c r="E139" s="18"/>
      <c r="F139" s="18"/>
      <c r="G139" s="18"/>
    </row>
    <row r="140" spans="1:7" s="7" customFormat="1">
      <c r="A140" s="44"/>
      <c r="B140" s="45"/>
      <c r="C140" s="44"/>
      <c r="D140" s="46"/>
      <c r="E140" s="18"/>
      <c r="F140" s="18"/>
      <c r="G140" s="18"/>
    </row>
    <row r="141" spans="1:7" s="7" customFormat="1">
      <c r="A141" s="44"/>
      <c r="B141" s="45"/>
      <c r="C141" s="44"/>
      <c r="D141" s="46"/>
      <c r="E141" s="18"/>
      <c r="F141" s="18"/>
      <c r="G141" s="18"/>
    </row>
    <row r="142" spans="1:7" s="7" customFormat="1">
      <c r="A142" s="44"/>
      <c r="B142" s="45"/>
      <c r="C142" s="44"/>
      <c r="D142" s="46"/>
      <c r="E142" s="18"/>
      <c r="F142" s="18"/>
      <c r="G142" s="18"/>
    </row>
    <row r="143" spans="1:7" s="7" customFormat="1">
      <c r="A143" s="44"/>
      <c r="B143" s="45"/>
      <c r="C143" s="44"/>
      <c r="D143" s="46"/>
      <c r="E143" s="18"/>
      <c r="F143" s="18"/>
      <c r="G143" s="18"/>
    </row>
    <row r="144" spans="1:7" s="7" customFormat="1">
      <c r="A144" s="44"/>
      <c r="B144" s="45"/>
      <c r="C144" s="44"/>
      <c r="D144" s="46"/>
      <c r="E144" s="18"/>
      <c r="F144" s="18"/>
      <c r="G144" s="18"/>
    </row>
    <row r="145" spans="1:7" s="7" customFormat="1">
      <c r="A145" s="44"/>
      <c r="B145" s="45"/>
      <c r="C145" s="44"/>
      <c r="D145" s="46"/>
      <c r="E145" s="18"/>
      <c r="F145" s="18"/>
      <c r="G145" s="18"/>
    </row>
    <row r="146" spans="1:7" s="7" customFormat="1">
      <c r="A146" s="44"/>
      <c r="B146" s="45"/>
      <c r="C146" s="44"/>
      <c r="D146" s="46"/>
      <c r="E146" s="18"/>
      <c r="F146" s="18"/>
      <c r="G146" s="18"/>
    </row>
    <row r="147" spans="1:7" s="7" customFormat="1">
      <c r="A147" s="44"/>
      <c r="B147" s="45"/>
      <c r="C147" s="44"/>
      <c r="D147" s="46"/>
      <c r="E147" s="18"/>
      <c r="F147" s="18"/>
      <c r="G147" s="18"/>
    </row>
    <row r="148" spans="1:7" s="7" customFormat="1">
      <c r="A148" s="44"/>
      <c r="B148" s="45"/>
      <c r="C148" s="44"/>
      <c r="D148" s="46"/>
      <c r="E148" s="18"/>
      <c r="F148" s="18"/>
      <c r="G148" s="18"/>
    </row>
    <row r="149" spans="1:7" s="7" customFormat="1">
      <c r="A149" s="44"/>
      <c r="B149" s="45"/>
      <c r="C149" s="44"/>
      <c r="D149" s="46"/>
      <c r="E149" s="18"/>
      <c r="F149" s="18"/>
      <c r="G149" s="18"/>
    </row>
    <row r="150" spans="1:7" s="7" customFormat="1">
      <c r="A150" s="44"/>
      <c r="B150" s="45"/>
      <c r="C150" s="44"/>
      <c r="D150" s="46"/>
      <c r="E150" s="18"/>
      <c r="F150" s="18"/>
      <c r="G150" s="18"/>
    </row>
    <row r="151" spans="1:7" s="7" customFormat="1">
      <c r="A151" s="44"/>
      <c r="B151" s="45"/>
      <c r="C151" s="44"/>
      <c r="D151" s="46"/>
      <c r="E151" s="18"/>
      <c r="F151" s="18"/>
      <c r="G151" s="18"/>
    </row>
    <row r="152" spans="1:7" s="7" customFormat="1">
      <c r="A152" s="44"/>
      <c r="B152" s="45"/>
      <c r="C152" s="44"/>
      <c r="D152" s="46"/>
      <c r="E152" s="18"/>
      <c r="F152" s="18"/>
      <c r="G152" s="18"/>
    </row>
    <row r="153" spans="1:7" s="7" customFormat="1">
      <c r="A153" s="44"/>
      <c r="B153" s="45"/>
      <c r="C153" s="44"/>
      <c r="D153" s="46"/>
      <c r="E153" s="18"/>
      <c r="F153" s="18"/>
      <c r="G153" s="18"/>
    </row>
    <row r="154" spans="1:7" s="7" customFormat="1">
      <c r="A154" s="44"/>
      <c r="B154" s="45"/>
      <c r="C154" s="44"/>
      <c r="D154" s="46"/>
      <c r="E154" s="18"/>
      <c r="F154" s="18"/>
      <c r="G154" s="18"/>
    </row>
    <row r="155" spans="1:7" s="7" customFormat="1">
      <c r="A155" s="44"/>
      <c r="B155" s="45"/>
      <c r="C155" s="44"/>
      <c r="D155" s="46"/>
      <c r="E155" s="18"/>
      <c r="F155" s="18"/>
      <c r="G155" s="18"/>
    </row>
    <row r="156" spans="1:7" s="7" customFormat="1">
      <c r="A156" s="44"/>
      <c r="B156" s="45"/>
      <c r="C156" s="44"/>
      <c r="D156" s="46"/>
      <c r="E156" s="18"/>
      <c r="F156" s="18"/>
      <c r="G156" s="18"/>
    </row>
    <row r="157" spans="1:7" s="7" customFormat="1">
      <c r="A157" s="44"/>
      <c r="B157" s="45"/>
      <c r="C157" s="44"/>
      <c r="D157" s="46"/>
      <c r="E157" s="18"/>
      <c r="F157" s="18"/>
      <c r="G157" s="18"/>
    </row>
    <row r="158" spans="1:7" s="7" customFormat="1">
      <c r="A158" s="44"/>
      <c r="B158" s="45"/>
      <c r="C158" s="44"/>
      <c r="D158" s="46"/>
      <c r="E158" s="18"/>
      <c r="F158" s="18"/>
      <c r="G158" s="18"/>
    </row>
    <row r="159" spans="1:7" s="7" customFormat="1">
      <c r="A159" s="44"/>
      <c r="B159" s="45"/>
      <c r="C159" s="44"/>
      <c r="D159" s="46"/>
      <c r="E159" s="18"/>
      <c r="F159" s="18"/>
      <c r="G159" s="18"/>
    </row>
    <row r="160" spans="1:7" s="7" customFormat="1">
      <c r="A160" s="44"/>
      <c r="B160" s="45"/>
      <c r="C160" s="44"/>
      <c r="D160" s="46"/>
      <c r="E160" s="18"/>
      <c r="F160" s="18"/>
      <c r="G160" s="18"/>
    </row>
    <row r="161" spans="1:7" s="7" customFormat="1">
      <c r="A161" s="44"/>
      <c r="B161" s="45"/>
      <c r="C161" s="44"/>
      <c r="D161" s="46"/>
      <c r="E161" s="18"/>
      <c r="F161" s="18"/>
      <c r="G161" s="18"/>
    </row>
    <row r="162" spans="1:7" s="7" customFormat="1">
      <c r="A162" s="44"/>
      <c r="B162" s="45"/>
      <c r="C162" s="44"/>
      <c r="D162" s="46"/>
      <c r="E162" s="18"/>
      <c r="F162" s="18"/>
      <c r="G162" s="18"/>
    </row>
    <row r="163" spans="1:7" s="7" customFormat="1">
      <c r="A163" s="44"/>
      <c r="B163" s="45"/>
      <c r="C163" s="44"/>
      <c r="D163" s="46"/>
      <c r="E163" s="18"/>
      <c r="F163" s="18"/>
      <c r="G163" s="18"/>
    </row>
    <row r="164" spans="1:7" s="7" customFormat="1">
      <c r="A164" s="44"/>
      <c r="B164" s="45"/>
      <c r="C164" s="44"/>
      <c r="D164" s="46"/>
      <c r="E164" s="18"/>
      <c r="F164" s="18"/>
      <c r="G164" s="18"/>
    </row>
    <row r="165" spans="1:7" s="7" customFormat="1">
      <c r="A165" s="44"/>
      <c r="B165" s="45"/>
      <c r="C165" s="44"/>
      <c r="D165" s="46"/>
      <c r="E165" s="18"/>
      <c r="F165" s="18"/>
      <c r="G165" s="18"/>
    </row>
    <row r="166" spans="1:7" s="7" customFormat="1">
      <c r="A166" s="44"/>
      <c r="B166" s="45"/>
      <c r="C166" s="44"/>
      <c r="D166" s="46"/>
      <c r="E166" s="18"/>
      <c r="F166" s="18"/>
      <c r="G166" s="18"/>
    </row>
    <row r="167" spans="1:7" s="7" customFormat="1">
      <c r="A167" s="44"/>
      <c r="B167" s="45"/>
      <c r="C167" s="44"/>
      <c r="D167" s="46"/>
      <c r="E167" s="18"/>
      <c r="F167" s="18"/>
      <c r="G167" s="18"/>
    </row>
    <row r="168" spans="1:7" s="7" customFormat="1">
      <c r="A168" s="44"/>
      <c r="B168" s="45"/>
      <c r="C168" s="44"/>
      <c r="D168" s="46"/>
      <c r="E168" s="18"/>
      <c r="F168" s="18"/>
      <c r="G168" s="18"/>
    </row>
    <row r="169" spans="1:7" s="7" customFormat="1">
      <c r="A169" s="44"/>
      <c r="B169" s="45"/>
      <c r="C169" s="44"/>
      <c r="D169" s="46"/>
      <c r="E169" s="18"/>
      <c r="F169" s="18"/>
      <c r="G169" s="18"/>
    </row>
    <row r="170" spans="1:7" s="7" customFormat="1">
      <c r="A170" s="44"/>
      <c r="B170" s="45"/>
      <c r="C170" s="44"/>
      <c r="D170" s="46"/>
      <c r="E170" s="18"/>
      <c r="F170" s="18"/>
      <c r="G170" s="18"/>
    </row>
    <row r="171" spans="1:7" s="7" customFormat="1">
      <c r="A171" s="44"/>
      <c r="B171" s="45"/>
      <c r="C171" s="44"/>
      <c r="D171" s="46"/>
      <c r="E171" s="18"/>
      <c r="F171" s="18"/>
      <c r="G171" s="18"/>
    </row>
    <row r="172" spans="1:7" s="7" customFormat="1">
      <c r="A172" s="44"/>
      <c r="B172" s="45"/>
      <c r="C172" s="44"/>
      <c r="D172" s="46"/>
      <c r="E172" s="18"/>
      <c r="F172" s="18"/>
      <c r="G172" s="18"/>
    </row>
    <row r="173" spans="1:7" s="7" customFormat="1">
      <c r="A173" s="44"/>
      <c r="B173" s="45"/>
      <c r="C173" s="44"/>
      <c r="D173" s="46"/>
      <c r="E173" s="18"/>
      <c r="F173" s="18"/>
      <c r="G173" s="18"/>
    </row>
    <row r="174" spans="1:7" s="7" customFormat="1">
      <c r="A174" s="44"/>
      <c r="B174" s="45"/>
      <c r="C174" s="44"/>
      <c r="D174" s="46"/>
      <c r="E174" s="18"/>
      <c r="F174" s="18"/>
      <c r="G174" s="18"/>
    </row>
    <row r="175" spans="1:7" s="7" customFormat="1">
      <c r="A175" s="44"/>
      <c r="B175" s="45"/>
      <c r="C175" s="44"/>
      <c r="D175" s="46"/>
      <c r="E175" s="18"/>
      <c r="F175" s="18"/>
      <c r="G175" s="18"/>
    </row>
    <row r="176" spans="1:7" s="7" customFormat="1">
      <c r="A176" s="44"/>
      <c r="B176" s="45"/>
      <c r="C176" s="44"/>
      <c r="D176" s="46"/>
      <c r="E176" s="18"/>
      <c r="F176" s="18"/>
      <c r="G176" s="18"/>
    </row>
    <row r="177" spans="1:7" s="7" customFormat="1">
      <c r="A177" s="44"/>
      <c r="B177" s="45"/>
      <c r="C177" s="44"/>
      <c r="D177" s="46"/>
      <c r="E177" s="18"/>
      <c r="F177" s="18"/>
      <c r="G177" s="18"/>
    </row>
    <row r="178" spans="1:7" s="7" customFormat="1">
      <c r="A178" s="44"/>
      <c r="B178" s="45"/>
      <c r="C178" s="44"/>
      <c r="D178" s="46"/>
      <c r="E178" s="18"/>
      <c r="F178" s="18"/>
      <c r="G178" s="18"/>
    </row>
    <row r="179" spans="1:7" s="7" customFormat="1">
      <c r="A179" s="44"/>
      <c r="B179" s="45"/>
      <c r="C179" s="44"/>
      <c r="D179" s="46"/>
      <c r="E179" s="18"/>
      <c r="F179" s="18"/>
      <c r="G179" s="18"/>
    </row>
    <row r="180" spans="1:7" s="7" customFormat="1">
      <c r="A180" s="44"/>
      <c r="B180" s="45"/>
      <c r="C180" s="44"/>
      <c r="D180" s="46"/>
      <c r="E180" s="18"/>
      <c r="F180" s="18"/>
      <c r="G180" s="18"/>
    </row>
  </sheetData>
  <mergeCells count="18">
    <mergeCell ref="A33:G33"/>
    <mergeCell ref="A47:G47"/>
    <mergeCell ref="A52:G52"/>
    <mergeCell ref="A6:G6"/>
    <mergeCell ref="A7:G8"/>
    <mergeCell ref="A9:G11"/>
    <mergeCell ref="A85:G89"/>
    <mergeCell ref="B82:E82"/>
    <mergeCell ref="B83:E83"/>
    <mergeCell ref="A55:G55"/>
    <mergeCell ref="A72:G72"/>
    <mergeCell ref="A81:E81"/>
    <mergeCell ref="A13:G13"/>
    <mergeCell ref="A20:G20"/>
    <mergeCell ref="A4:G4"/>
    <mergeCell ref="F1:G1"/>
    <mergeCell ref="F2:G2"/>
    <mergeCell ref="F3:G3"/>
  </mergeCells>
  <pageMargins left="0.7" right="0.7" top="0.75" bottom="0.75" header="0.3" footer="0.3"/>
  <pageSetup scale="80" fitToHeight="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254"/>
  <sheetViews>
    <sheetView topLeftCell="A103" workbookViewId="0">
      <selection activeCell="I115" sqref="I115"/>
    </sheetView>
  </sheetViews>
  <sheetFormatPr defaultColWidth="8.85546875" defaultRowHeight="15"/>
  <cols>
    <col min="1" max="1" width="5" style="44" customWidth="1"/>
    <col min="2" max="2" width="62.28515625" style="45" customWidth="1"/>
    <col min="3" max="3" width="7.42578125" style="44" customWidth="1"/>
    <col min="4" max="4" width="9.42578125" style="46" customWidth="1"/>
    <col min="5" max="6" width="11.42578125" style="18" customWidth="1"/>
    <col min="7" max="7" width="14.7109375" style="18" customWidth="1"/>
    <col min="8" max="16384" width="8.85546875" style="18"/>
  </cols>
  <sheetData>
    <row r="1" spans="1:10" ht="81" customHeight="1" thickBot="1">
      <c r="A1" s="144" t="s">
        <v>45</v>
      </c>
      <c r="B1" s="145"/>
      <c r="C1" s="145"/>
      <c r="D1" s="145"/>
      <c r="E1" s="145"/>
      <c r="F1" s="145"/>
      <c r="G1" s="166"/>
    </row>
    <row r="2" spans="1:10">
      <c r="A2" s="146" t="s">
        <v>44</v>
      </c>
      <c r="B2" s="147"/>
      <c r="C2" s="147"/>
      <c r="D2" s="147"/>
      <c r="E2" s="147"/>
      <c r="F2" s="148"/>
      <c r="G2" s="149"/>
    </row>
    <row r="3" spans="1:10" ht="15.75" thickBot="1">
      <c r="A3" s="150"/>
      <c r="B3" s="151"/>
      <c r="C3" s="151"/>
      <c r="D3" s="151"/>
      <c r="E3" s="151"/>
      <c r="F3" s="152"/>
      <c r="G3" s="153"/>
    </row>
    <row r="4" spans="1:10" s="7" customFormat="1">
      <c r="A4" s="154" t="s">
        <v>27</v>
      </c>
      <c r="B4" s="155"/>
      <c r="C4" s="155"/>
      <c r="D4" s="155"/>
      <c r="E4" s="155"/>
      <c r="F4" s="156"/>
      <c r="G4" s="157"/>
    </row>
    <row r="5" spans="1:10" s="7" customFormat="1">
      <c r="A5" s="158"/>
      <c r="B5" s="159"/>
      <c r="C5" s="159"/>
      <c r="D5" s="159"/>
      <c r="E5" s="159"/>
      <c r="F5" s="160"/>
      <c r="G5" s="161"/>
    </row>
    <row r="6" spans="1:10" s="7" customFormat="1" ht="15.75" thickBot="1">
      <c r="A6" s="162"/>
      <c r="B6" s="163"/>
      <c r="C6" s="163"/>
      <c r="D6" s="163"/>
      <c r="E6" s="163"/>
      <c r="F6" s="164"/>
      <c r="G6" s="165"/>
    </row>
    <row r="7" spans="1:10" s="7" customFormat="1" ht="21" thickBot="1">
      <c r="A7" s="167"/>
      <c r="B7" s="168"/>
      <c r="C7" s="168"/>
      <c r="D7" s="168"/>
      <c r="E7" s="168"/>
      <c r="F7" s="168"/>
      <c r="G7" s="169"/>
    </row>
    <row r="8" spans="1:10" s="7" customFormat="1" ht="16.5" thickBot="1">
      <c r="A8" s="19" t="s">
        <v>0</v>
      </c>
      <c r="B8" s="20" t="s">
        <v>11</v>
      </c>
      <c r="C8" s="20" t="s">
        <v>12</v>
      </c>
      <c r="D8" s="21" t="s">
        <v>23</v>
      </c>
      <c r="E8" s="20" t="s">
        <v>25</v>
      </c>
      <c r="F8" s="22" t="s">
        <v>26</v>
      </c>
      <c r="G8" s="22" t="s">
        <v>24</v>
      </c>
    </row>
    <row r="9" spans="1:10" s="7" customFormat="1" ht="16.5" thickBot="1">
      <c r="A9" s="130" t="s">
        <v>2</v>
      </c>
      <c r="B9" s="131"/>
      <c r="C9" s="131"/>
      <c r="D9" s="131"/>
      <c r="E9" s="23"/>
      <c r="F9" s="51"/>
      <c r="G9" s="24"/>
    </row>
    <row r="10" spans="1:10" s="7" customFormat="1" ht="75">
      <c r="A10" s="25">
        <v>1</v>
      </c>
      <c r="B10" s="14" t="s">
        <v>13</v>
      </c>
      <c r="C10" s="26" t="s">
        <v>8</v>
      </c>
      <c r="D10" s="15"/>
      <c r="E10" s="17"/>
      <c r="F10" s="58"/>
      <c r="G10" s="27"/>
    </row>
    <row r="11" spans="1:10" s="7" customFormat="1">
      <c r="A11" s="25"/>
      <c r="B11" s="56" t="s">
        <v>30</v>
      </c>
      <c r="C11" s="26"/>
      <c r="D11" s="15">
        <v>4.3</v>
      </c>
      <c r="E11" s="57">
        <v>2.8</v>
      </c>
      <c r="F11" s="58">
        <v>1</v>
      </c>
      <c r="G11" s="59">
        <f>D11*E11*F11</f>
        <v>12.04</v>
      </c>
    </row>
    <row r="12" spans="1:10" s="7" customFormat="1">
      <c r="A12" s="25"/>
      <c r="B12" s="56"/>
      <c r="C12" s="26"/>
      <c r="D12" s="15">
        <v>1.9</v>
      </c>
      <c r="E12" s="57">
        <v>2.8</v>
      </c>
      <c r="F12" s="58">
        <v>1</v>
      </c>
      <c r="G12" s="59">
        <f t="shared" ref="G12:G23" si="0">D12*E12*F12</f>
        <v>5.3199999999999994</v>
      </c>
    </row>
    <row r="13" spans="1:10" s="7" customFormat="1">
      <c r="A13" s="25"/>
      <c r="B13" s="56"/>
      <c r="C13" s="26"/>
      <c r="D13" s="15">
        <v>8.3699999999999992</v>
      </c>
      <c r="E13" s="57">
        <v>2.8</v>
      </c>
      <c r="F13" s="58">
        <v>1</v>
      </c>
      <c r="G13" s="59">
        <f t="shared" si="0"/>
        <v>23.435999999999996</v>
      </c>
      <c r="J13" s="90"/>
    </row>
    <row r="14" spans="1:10" s="7" customFormat="1">
      <c r="A14" s="25"/>
      <c r="B14" s="56"/>
      <c r="C14" s="26"/>
      <c r="D14" s="15">
        <v>13.17</v>
      </c>
      <c r="E14" s="57">
        <v>2.8</v>
      </c>
      <c r="F14" s="58">
        <v>1</v>
      </c>
      <c r="G14" s="59">
        <f t="shared" si="0"/>
        <v>36.875999999999998</v>
      </c>
    </row>
    <row r="15" spans="1:10" s="7" customFormat="1">
      <c r="A15" s="25"/>
      <c r="B15" s="56"/>
      <c r="C15" s="26"/>
      <c r="D15" s="15">
        <v>0.5</v>
      </c>
      <c r="E15" s="57">
        <v>2.8</v>
      </c>
      <c r="F15" s="58">
        <v>1</v>
      </c>
      <c r="G15" s="59">
        <f t="shared" si="0"/>
        <v>1.4</v>
      </c>
    </row>
    <row r="16" spans="1:10" s="7" customFormat="1">
      <c r="A16" s="25"/>
      <c r="B16" s="56"/>
      <c r="C16" s="26"/>
      <c r="D16" s="15">
        <v>10.26</v>
      </c>
      <c r="E16" s="57">
        <v>2.8</v>
      </c>
      <c r="F16" s="58">
        <v>1</v>
      </c>
      <c r="G16" s="59">
        <f t="shared" si="0"/>
        <v>28.727999999999998</v>
      </c>
    </row>
    <row r="17" spans="1:7" s="7" customFormat="1">
      <c r="A17" s="25"/>
      <c r="B17" s="56"/>
      <c r="C17" s="26"/>
      <c r="D17" s="15"/>
      <c r="E17" s="57"/>
      <c r="F17" s="58"/>
      <c r="G17" s="78">
        <f>SUM(G11:G16)</f>
        <v>107.8</v>
      </c>
    </row>
    <row r="18" spans="1:7" s="7" customFormat="1">
      <c r="A18" s="25"/>
      <c r="B18" s="56" t="s">
        <v>28</v>
      </c>
      <c r="C18" s="26"/>
      <c r="D18" s="15">
        <v>2.5</v>
      </c>
      <c r="E18" s="57">
        <v>1.5</v>
      </c>
      <c r="F18" s="58">
        <v>1</v>
      </c>
      <c r="G18" s="59">
        <f t="shared" si="0"/>
        <v>3.75</v>
      </c>
    </row>
    <row r="19" spans="1:7" s="7" customFormat="1">
      <c r="A19" s="25"/>
      <c r="B19" s="56"/>
      <c r="C19" s="26"/>
      <c r="D19" s="15">
        <v>2</v>
      </c>
      <c r="E19" s="57">
        <v>1.5</v>
      </c>
      <c r="F19" s="58">
        <v>3</v>
      </c>
      <c r="G19" s="59">
        <f t="shared" si="0"/>
        <v>9</v>
      </c>
    </row>
    <row r="20" spans="1:7" s="7" customFormat="1">
      <c r="A20" s="25"/>
      <c r="B20" s="56"/>
      <c r="C20" s="26"/>
      <c r="D20" s="15">
        <v>0.4</v>
      </c>
      <c r="E20" s="57">
        <v>0.6</v>
      </c>
      <c r="F20" s="58">
        <v>1</v>
      </c>
      <c r="G20" s="59">
        <f t="shared" si="0"/>
        <v>0.24</v>
      </c>
    </row>
    <row r="21" spans="1:7" s="7" customFormat="1">
      <c r="A21" s="25"/>
      <c r="B21" s="56"/>
      <c r="C21" s="26"/>
      <c r="D21" s="15">
        <v>0.9</v>
      </c>
      <c r="E21" s="57">
        <v>0.9</v>
      </c>
      <c r="F21" s="58">
        <v>1</v>
      </c>
      <c r="G21" s="59">
        <f t="shared" si="0"/>
        <v>0.81</v>
      </c>
    </row>
    <row r="22" spans="1:7" s="7" customFormat="1">
      <c r="A22" s="25"/>
      <c r="B22" s="56"/>
      <c r="C22" s="26"/>
      <c r="D22" s="15">
        <v>1</v>
      </c>
      <c r="E22" s="57">
        <v>2</v>
      </c>
      <c r="F22" s="58">
        <v>1</v>
      </c>
      <c r="G22" s="59">
        <f t="shared" si="0"/>
        <v>2</v>
      </c>
    </row>
    <row r="23" spans="1:7" s="7" customFormat="1">
      <c r="A23" s="25"/>
      <c r="B23" s="56"/>
      <c r="C23" s="26"/>
      <c r="D23" s="15">
        <v>0.7</v>
      </c>
      <c r="E23" s="57">
        <v>2</v>
      </c>
      <c r="F23" s="58">
        <v>1</v>
      </c>
      <c r="G23" s="59">
        <f t="shared" si="0"/>
        <v>1.4</v>
      </c>
    </row>
    <row r="24" spans="1:7" s="7" customFormat="1">
      <c r="A24" s="25"/>
      <c r="B24" s="56"/>
      <c r="C24" s="26"/>
      <c r="D24" s="15"/>
      <c r="E24" s="57"/>
      <c r="F24" s="58"/>
      <c r="G24" s="59">
        <f>SUM(G18:G23)</f>
        <v>17.2</v>
      </c>
    </row>
    <row r="25" spans="1:7" s="7" customFormat="1">
      <c r="A25" s="25"/>
      <c r="B25" s="56" t="s">
        <v>29</v>
      </c>
      <c r="C25" s="26"/>
      <c r="D25" s="15"/>
      <c r="E25" s="57"/>
      <c r="F25" s="58"/>
      <c r="G25" s="60">
        <f>G17-G24</f>
        <v>90.6</v>
      </c>
    </row>
    <row r="26" spans="1:7" s="7" customFormat="1">
      <c r="A26" s="25"/>
      <c r="B26" s="56"/>
      <c r="C26" s="26"/>
      <c r="D26" s="15"/>
      <c r="E26" s="57"/>
      <c r="F26" s="58"/>
      <c r="G26" s="59"/>
    </row>
    <row r="27" spans="1:7" s="7" customFormat="1">
      <c r="A27" s="25"/>
      <c r="B27" s="56" t="s">
        <v>31</v>
      </c>
      <c r="C27" s="26"/>
      <c r="D27" s="15">
        <v>12.82</v>
      </c>
      <c r="E27" s="57">
        <v>2.8</v>
      </c>
      <c r="F27" s="58">
        <v>1</v>
      </c>
      <c r="G27" s="59">
        <f t="shared" ref="G27:G59" si="1">D27*E27*F27</f>
        <v>35.896000000000001</v>
      </c>
    </row>
    <row r="28" spans="1:7" s="7" customFormat="1">
      <c r="A28" s="25"/>
      <c r="B28" s="56"/>
      <c r="C28" s="26"/>
      <c r="D28" s="15">
        <v>2</v>
      </c>
      <c r="E28" s="57">
        <v>2.8</v>
      </c>
      <c r="F28" s="58">
        <v>1</v>
      </c>
      <c r="G28" s="59">
        <f t="shared" si="1"/>
        <v>5.6</v>
      </c>
    </row>
    <row r="29" spans="1:7" s="7" customFormat="1">
      <c r="A29" s="25"/>
      <c r="B29" s="56"/>
      <c r="C29" s="26"/>
      <c r="D29" s="15">
        <v>10.26</v>
      </c>
      <c r="E29" s="57">
        <v>2.8</v>
      </c>
      <c r="F29" s="58">
        <v>1</v>
      </c>
      <c r="G29" s="59">
        <f t="shared" si="1"/>
        <v>28.727999999999998</v>
      </c>
    </row>
    <row r="30" spans="1:7" s="7" customFormat="1">
      <c r="A30" s="25"/>
      <c r="B30" s="56"/>
      <c r="C30" s="26"/>
      <c r="D30" s="15">
        <v>1.1000000000000001</v>
      </c>
      <c r="E30" s="57">
        <v>2.8</v>
      </c>
      <c r="F30" s="58">
        <v>1</v>
      </c>
      <c r="G30" s="59">
        <f t="shared" si="1"/>
        <v>3.08</v>
      </c>
    </row>
    <row r="31" spans="1:7" s="7" customFormat="1">
      <c r="A31" s="25"/>
      <c r="B31" s="56"/>
      <c r="C31" s="26"/>
      <c r="D31" s="15">
        <v>14.17</v>
      </c>
      <c r="E31" s="57">
        <v>2.8</v>
      </c>
      <c r="F31" s="58">
        <v>1</v>
      </c>
      <c r="G31" s="59">
        <f t="shared" si="1"/>
        <v>39.675999999999995</v>
      </c>
    </row>
    <row r="32" spans="1:7" s="7" customFormat="1">
      <c r="A32" s="25"/>
      <c r="B32" s="56"/>
      <c r="C32" s="26"/>
      <c r="D32" s="15">
        <v>0.8</v>
      </c>
      <c r="E32" s="57">
        <v>2.8</v>
      </c>
      <c r="F32" s="58">
        <v>1</v>
      </c>
      <c r="G32" s="59">
        <f t="shared" si="1"/>
        <v>2.2399999999999998</v>
      </c>
    </row>
    <row r="33" spans="1:7" s="7" customFormat="1">
      <c r="A33" s="25"/>
      <c r="B33" s="56"/>
      <c r="C33" s="26"/>
      <c r="D33" s="15">
        <v>1.3</v>
      </c>
      <c r="E33" s="57">
        <v>2.8</v>
      </c>
      <c r="F33" s="58">
        <v>1</v>
      </c>
      <c r="G33" s="59">
        <f t="shared" si="1"/>
        <v>3.6399999999999997</v>
      </c>
    </row>
    <row r="34" spans="1:7" s="7" customFormat="1">
      <c r="A34" s="25"/>
      <c r="B34" s="56"/>
      <c r="C34" s="26"/>
      <c r="D34" s="15">
        <v>9.15</v>
      </c>
      <c r="E34" s="57">
        <v>2.8</v>
      </c>
      <c r="F34" s="58">
        <v>1</v>
      </c>
      <c r="G34" s="59">
        <f t="shared" si="1"/>
        <v>25.62</v>
      </c>
    </row>
    <row r="35" spans="1:7" s="7" customFormat="1">
      <c r="A35" s="25"/>
      <c r="B35" s="56"/>
      <c r="C35" s="26"/>
      <c r="D35" s="15">
        <v>4.05</v>
      </c>
      <c r="E35" s="57">
        <v>2.8</v>
      </c>
      <c r="F35" s="58">
        <v>1</v>
      </c>
      <c r="G35" s="59">
        <f t="shared" si="1"/>
        <v>11.339999999999998</v>
      </c>
    </row>
    <row r="36" spans="1:7" s="7" customFormat="1">
      <c r="A36" s="25"/>
      <c r="B36" s="56"/>
      <c r="C36" s="26"/>
      <c r="D36" s="15">
        <v>0.9</v>
      </c>
      <c r="E36" s="57">
        <v>2.8</v>
      </c>
      <c r="F36" s="58">
        <v>1</v>
      </c>
      <c r="G36" s="59">
        <f t="shared" si="1"/>
        <v>2.52</v>
      </c>
    </row>
    <row r="37" spans="1:7" s="7" customFormat="1">
      <c r="A37" s="25"/>
      <c r="B37" s="56"/>
      <c r="C37" s="26"/>
      <c r="D37" s="15"/>
      <c r="E37" s="57"/>
      <c r="F37" s="58"/>
      <c r="G37" s="78">
        <f>SUM(G27:G36)</f>
        <v>158.34</v>
      </c>
    </row>
    <row r="38" spans="1:7" s="7" customFormat="1">
      <c r="A38" s="25"/>
      <c r="B38" s="56" t="s">
        <v>38</v>
      </c>
      <c r="C38" s="26"/>
      <c r="D38" s="15"/>
      <c r="E38" s="57"/>
      <c r="F38" s="58"/>
      <c r="G38" s="59"/>
    </row>
    <row r="39" spans="1:7" s="7" customFormat="1">
      <c r="A39" s="25"/>
      <c r="B39" s="56"/>
      <c r="C39" s="26"/>
      <c r="D39" s="15">
        <v>8.36</v>
      </c>
      <c r="E39" s="57">
        <v>2.8</v>
      </c>
      <c r="F39" s="58">
        <v>1</v>
      </c>
      <c r="G39" s="59">
        <f t="shared" si="1"/>
        <v>23.407999999999998</v>
      </c>
    </row>
    <row r="40" spans="1:7" s="7" customFormat="1">
      <c r="A40" s="25"/>
      <c r="B40" s="56"/>
      <c r="C40" s="26"/>
      <c r="D40" s="15">
        <v>3.22</v>
      </c>
      <c r="E40" s="57">
        <v>2.8</v>
      </c>
      <c r="F40" s="58">
        <v>1</v>
      </c>
      <c r="G40" s="59">
        <f t="shared" si="1"/>
        <v>9.016</v>
      </c>
    </row>
    <row r="41" spans="1:7" s="7" customFormat="1">
      <c r="A41" s="25"/>
      <c r="B41" s="56"/>
      <c r="C41" s="26"/>
      <c r="D41" s="15">
        <v>1.05</v>
      </c>
      <c r="E41" s="57">
        <v>2.8</v>
      </c>
      <c r="F41" s="58">
        <v>1</v>
      </c>
      <c r="G41" s="59">
        <f t="shared" si="1"/>
        <v>2.94</v>
      </c>
    </row>
    <row r="42" spans="1:7" s="7" customFormat="1">
      <c r="A42" s="25"/>
      <c r="B42" s="56"/>
      <c r="C42" s="26"/>
      <c r="D42" s="15">
        <v>0.87</v>
      </c>
      <c r="E42" s="57">
        <v>2.8</v>
      </c>
      <c r="F42" s="58">
        <v>1</v>
      </c>
      <c r="G42" s="59">
        <f t="shared" si="1"/>
        <v>2.4359999999999999</v>
      </c>
    </row>
    <row r="43" spans="1:7" s="7" customFormat="1">
      <c r="A43" s="25"/>
      <c r="B43" s="56"/>
      <c r="C43" s="26"/>
      <c r="D43" s="15">
        <v>5.83</v>
      </c>
      <c r="E43" s="57">
        <v>2.8</v>
      </c>
      <c r="F43" s="58">
        <v>1</v>
      </c>
      <c r="G43" s="59">
        <f t="shared" si="1"/>
        <v>16.323999999999998</v>
      </c>
    </row>
    <row r="44" spans="1:7" s="7" customFormat="1">
      <c r="A44" s="25"/>
      <c r="B44" s="56"/>
      <c r="C44" s="26"/>
      <c r="D44" s="15">
        <v>1.45</v>
      </c>
      <c r="E44" s="57">
        <v>2.8</v>
      </c>
      <c r="F44" s="58">
        <v>1</v>
      </c>
      <c r="G44" s="59">
        <f t="shared" si="1"/>
        <v>4.0599999999999996</v>
      </c>
    </row>
    <row r="45" spans="1:7" s="7" customFormat="1">
      <c r="A45" s="25"/>
      <c r="B45" s="56"/>
      <c r="C45" s="26"/>
      <c r="D45" s="15"/>
      <c r="E45" s="57"/>
      <c r="F45" s="58"/>
      <c r="G45" s="78">
        <f>SUM(G39:G44)</f>
        <v>58.183999999999997</v>
      </c>
    </row>
    <row r="46" spans="1:7" s="7" customFormat="1">
      <c r="A46" s="25"/>
      <c r="B46" s="56"/>
      <c r="C46" s="26"/>
      <c r="D46" s="15"/>
      <c r="E46" s="57"/>
      <c r="F46" s="58"/>
      <c r="G46" s="59"/>
    </row>
    <row r="47" spans="1:7" s="7" customFormat="1">
      <c r="A47" s="25"/>
      <c r="B47" s="56" t="s">
        <v>28</v>
      </c>
      <c r="C47" s="26"/>
      <c r="D47" s="15">
        <v>1.55</v>
      </c>
      <c r="E47" s="57">
        <v>1.5</v>
      </c>
      <c r="F47" s="58">
        <v>1</v>
      </c>
      <c r="G47" s="59">
        <f t="shared" si="1"/>
        <v>2.3250000000000002</v>
      </c>
    </row>
    <row r="48" spans="1:7" s="7" customFormat="1">
      <c r="A48" s="25"/>
      <c r="B48" s="56"/>
      <c r="C48" s="26"/>
      <c r="D48" s="15">
        <v>0.7</v>
      </c>
      <c r="E48" s="57">
        <v>2.4</v>
      </c>
      <c r="F48" s="58">
        <v>1</v>
      </c>
      <c r="G48" s="59">
        <f t="shared" si="1"/>
        <v>1.68</v>
      </c>
    </row>
    <row r="49" spans="1:7" s="7" customFormat="1">
      <c r="A49" s="25"/>
      <c r="B49" s="56"/>
      <c r="C49" s="26"/>
      <c r="D49" s="15">
        <v>1.75</v>
      </c>
      <c r="E49" s="57">
        <v>1.5</v>
      </c>
      <c r="F49" s="58">
        <v>1</v>
      </c>
      <c r="G49" s="59">
        <f t="shared" si="1"/>
        <v>2.625</v>
      </c>
    </row>
    <row r="50" spans="1:7" s="7" customFormat="1">
      <c r="A50" s="25"/>
      <c r="B50" s="56"/>
      <c r="C50" s="26"/>
      <c r="D50" s="15">
        <v>0.5</v>
      </c>
      <c r="E50" s="57">
        <v>1.5</v>
      </c>
      <c r="F50" s="58">
        <v>1</v>
      </c>
      <c r="G50" s="59">
        <f t="shared" si="1"/>
        <v>0.75</v>
      </c>
    </row>
    <row r="51" spans="1:7" s="7" customFormat="1">
      <c r="A51" s="25"/>
      <c r="B51" s="56"/>
      <c r="C51" s="26"/>
      <c r="D51" s="15">
        <v>0.9</v>
      </c>
      <c r="E51" s="57">
        <v>2.4</v>
      </c>
      <c r="F51" s="58">
        <v>1</v>
      </c>
      <c r="G51" s="59">
        <f t="shared" si="1"/>
        <v>2.16</v>
      </c>
    </row>
    <row r="52" spans="1:7" s="7" customFormat="1">
      <c r="A52" s="25"/>
      <c r="B52" s="56"/>
      <c r="C52" s="26"/>
      <c r="D52" s="15">
        <v>1</v>
      </c>
      <c r="E52" s="57">
        <v>2</v>
      </c>
      <c r="F52" s="58">
        <v>1</v>
      </c>
      <c r="G52" s="59">
        <f t="shared" si="1"/>
        <v>2</v>
      </c>
    </row>
    <row r="53" spans="1:7" s="7" customFormat="1">
      <c r="A53" s="25"/>
      <c r="B53" s="56"/>
      <c r="C53" s="26"/>
      <c r="D53" s="15">
        <v>0.4</v>
      </c>
      <c r="E53" s="57">
        <v>0.6</v>
      </c>
      <c r="F53" s="58">
        <v>4</v>
      </c>
      <c r="G53" s="59">
        <f t="shared" si="1"/>
        <v>0.96</v>
      </c>
    </row>
    <row r="54" spans="1:7" s="7" customFormat="1">
      <c r="A54" s="25"/>
      <c r="B54" s="56"/>
      <c r="C54" s="26"/>
      <c r="D54" s="15">
        <v>0.8</v>
      </c>
      <c r="E54" s="57">
        <v>1.3</v>
      </c>
      <c r="F54" s="58">
        <v>1</v>
      </c>
      <c r="G54" s="59">
        <f t="shared" si="1"/>
        <v>1.04</v>
      </c>
    </row>
    <row r="55" spans="1:7" s="7" customFormat="1">
      <c r="A55" s="25"/>
      <c r="B55" s="56"/>
      <c r="C55" s="26"/>
      <c r="D55" s="15">
        <v>1.45</v>
      </c>
      <c r="E55" s="57">
        <v>1.5</v>
      </c>
      <c r="F55" s="58">
        <v>1</v>
      </c>
      <c r="G55" s="59">
        <f t="shared" si="1"/>
        <v>2.1749999999999998</v>
      </c>
    </row>
    <row r="56" spans="1:7" s="7" customFormat="1">
      <c r="A56" s="25"/>
      <c r="B56" s="56"/>
      <c r="C56" s="26"/>
      <c r="D56" s="15">
        <v>2.5</v>
      </c>
      <c r="E56" s="57">
        <v>1.5</v>
      </c>
      <c r="F56" s="58">
        <v>1</v>
      </c>
      <c r="G56" s="59">
        <f t="shared" si="1"/>
        <v>3.75</v>
      </c>
    </row>
    <row r="57" spans="1:7" s="7" customFormat="1">
      <c r="A57" s="25"/>
      <c r="B57" s="56"/>
      <c r="C57" s="26"/>
      <c r="D57" s="15">
        <v>0.7</v>
      </c>
      <c r="E57" s="57">
        <v>2.4</v>
      </c>
      <c r="F57" s="58">
        <v>1</v>
      </c>
      <c r="G57" s="59">
        <f t="shared" si="1"/>
        <v>1.68</v>
      </c>
    </row>
    <row r="58" spans="1:7" s="7" customFormat="1">
      <c r="A58" s="25"/>
      <c r="B58" s="56"/>
      <c r="C58" s="26"/>
      <c r="D58" s="15">
        <v>1</v>
      </c>
      <c r="E58" s="57">
        <v>2.4</v>
      </c>
      <c r="F58" s="58">
        <v>1</v>
      </c>
      <c r="G58" s="59">
        <f t="shared" si="1"/>
        <v>2.4</v>
      </c>
    </row>
    <row r="59" spans="1:7" s="7" customFormat="1">
      <c r="A59" s="25"/>
      <c r="B59" s="56"/>
      <c r="C59" s="26"/>
      <c r="D59" s="15">
        <v>2</v>
      </c>
      <c r="E59" s="57">
        <v>2.4</v>
      </c>
      <c r="F59" s="58">
        <v>1</v>
      </c>
      <c r="G59" s="59">
        <f t="shared" si="1"/>
        <v>4.8</v>
      </c>
    </row>
    <row r="60" spans="1:7" s="7" customFormat="1">
      <c r="A60" s="25"/>
      <c r="B60" s="56"/>
      <c r="C60" s="26"/>
      <c r="D60" s="15"/>
      <c r="E60" s="57"/>
      <c r="F60" s="58"/>
      <c r="G60" s="78">
        <f>SUM(G47:G59)</f>
        <v>28.344999999999999</v>
      </c>
    </row>
    <row r="61" spans="1:7" s="7" customFormat="1">
      <c r="A61" s="25"/>
      <c r="B61" s="56" t="s">
        <v>29</v>
      </c>
      <c r="C61" s="26"/>
      <c r="D61" s="15"/>
      <c r="E61" s="57"/>
      <c r="F61" s="58"/>
      <c r="G61" s="60">
        <f>G37-G45-G60</f>
        <v>71.811000000000007</v>
      </c>
    </row>
    <row r="62" spans="1:7" s="7" customFormat="1">
      <c r="A62" s="25"/>
      <c r="B62" s="56" t="s">
        <v>39</v>
      </c>
      <c r="C62" s="26"/>
      <c r="D62" s="15">
        <v>14.17</v>
      </c>
      <c r="E62" s="57">
        <v>2.8</v>
      </c>
      <c r="F62" s="58">
        <v>1</v>
      </c>
      <c r="G62" s="59">
        <f t="shared" ref="G62:G71" si="2">D62*E62*F62</f>
        <v>39.675999999999995</v>
      </c>
    </row>
    <row r="63" spans="1:7" s="7" customFormat="1">
      <c r="A63" s="25"/>
      <c r="B63" s="56"/>
      <c r="C63" s="26"/>
      <c r="D63" s="15">
        <v>1.95</v>
      </c>
      <c r="E63" s="57">
        <v>2.8</v>
      </c>
      <c r="F63" s="58">
        <v>1</v>
      </c>
      <c r="G63" s="59">
        <f t="shared" si="2"/>
        <v>5.46</v>
      </c>
    </row>
    <row r="64" spans="1:7" s="7" customFormat="1">
      <c r="A64" s="25"/>
      <c r="B64" s="56"/>
      <c r="C64" s="26"/>
      <c r="D64" s="15">
        <v>10.26</v>
      </c>
      <c r="E64" s="57">
        <v>2.8</v>
      </c>
      <c r="F64" s="58">
        <v>1</v>
      </c>
      <c r="G64" s="59">
        <f t="shared" si="2"/>
        <v>28.727999999999998</v>
      </c>
    </row>
    <row r="65" spans="1:7" s="7" customFormat="1">
      <c r="A65" s="25"/>
      <c r="B65" s="56"/>
      <c r="C65" s="26"/>
      <c r="D65" s="15">
        <v>1.1000000000000001</v>
      </c>
      <c r="E65" s="57">
        <v>2.8</v>
      </c>
      <c r="F65" s="58">
        <v>1</v>
      </c>
      <c r="G65" s="59">
        <f t="shared" si="2"/>
        <v>3.08</v>
      </c>
    </row>
    <row r="66" spans="1:7" s="7" customFormat="1">
      <c r="A66" s="25"/>
      <c r="B66" s="56"/>
      <c r="C66" s="26"/>
      <c r="D66" s="15">
        <v>18.670000000000002</v>
      </c>
      <c r="E66" s="57">
        <v>2.8</v>
      </c>
      <c r="F66" s="58">
        <v>1</v>
      </c>
      <c r="G66" s="59">
        <f t="shared" si="2"/>
        <v>52.276000000000003</v>
      </c>
    </row>
    <row r="67" spans="1:7" s="7" customFormat="1">
      <c r="A67" s="25"/>
      <c r="B67" s="56"/>
      <c r="C67" s="26"/>
      <c r="D67" s="15">
        <v>0.89</v>
      </c>
      <c r="E67" s="57">
        <v>2.8</v>
      </c>
      <c r="F67" s="58">
        <v>1</v>
      </c>
      <c r="G67" s="59">
        <f t="shared" si="2"/>
        <v>2.492</v>
      </c>
    </row>
    <row r="68" spans="1:7" s="7" customFormat="1">
      <c r="A68" s="25"/>
      <c r="B68" s="56"/>
      <c r="C68" s="26"/>
      <c r="D68" s="15">
        <v>1.32</v>
      </c>
      <c r="E68" s="57">
        <v>2.8</v>
      </c>
      <c r="F68" s="58">
        <v>1</v>
      </c>
      <c r="G68" s="59">
        <f t="shared" si="2"/>
        <v>3.6959999999999997</v>
      </c>
    </row>
    <row r="69" spans="1:7" s="7" customFormat="1">
      <c r="A69" s="25"/>
      <c r="B69" s="56"/>
      <c r="C69" s="26"/>
      <c r="D69" s="15">
        <v>9.15</v>
      </c>
      <c r="E69" s="57">
        <v>2.8</v>
      </c>
      <c r="F69" s="58">
        <v>1</v>
      </c>
      <c r="G69" s="59">
        <f t="shared" si="2"/>
        <v>25.62</v>
      </c>
    </row>
    <row r="70" spans="1:7" s="7" customFormat="1">
      <c r="A70" s="25"/>
      <c r="B70" s="56"/>
      <c r="C70" s="26"/>
      <c r="D70" s="15">
        <v>4.05</v>
      </c>
      <c r="E70" s="57">
        <v>2.8</v>
      </c>
      <c r="F70" s="58">
        <v>1</v>
      </c>
      <c r="G70" s="59">
        <f t="shared" si="2"/>
        <v>11.339999999999998</v>
      </c>
    </row>
    <row r="71" spans="1:7" s="7" customFormat="1">
      <c r="A71" s="25"/>
      <c r="B71" s="56"/>
      <c r="C71" s="26"/>
      <c r="D71" s="15">
        <v>0.9</v>
      </c>
      <c r="E71" s="57">
        <v>2.8</v>
      </c>
      <c r="F71" s="58">
        <v>1</v>
      </c>
      <c r="G71" s="59">
        <f t="shared" si="2"/>
        <v>2.52</v>
      </c>
    </row>
    <row r="72" spans="1:7" s="7" customFormat="1">
      <c r="A72" s="25"/>
      <c r="B72" s="56"/>
      <c r="C72" s="26"/>
      <c r="D72" s="15"/>
      <c r="E72" s="57"/>
      <c r="F72" s="58"/>
      <c r="G72" s="78">
        <f>SUM(G62:G71)</f>
        <v>174.88800000000001</v>
      </c>
    </row>
    <row r="73" spans="1:7" s="7" customFormat="1">
      <c r="A73" s="25"/>
      <c r="B73" s="56" t="s">
        <v>38</v>
      </c>
      <c r="C73" s="26"/>
      <c r="D73" s="15"/>
      <c r="E73" s="57"/>
      <c r="F73" s="58"/>
      <c r="G73" s="59"/>
    </row>
    <row r="74" spans="1:7" s="7" customFormat="1">
      <c r="A74" s="25"/>
      <c r="B74" s="56"/>
      <c r="C74" s="26"/>
      <c r="D74" s="15">
        <v>8.36</v>
      </c>
      <c r="E74" s="57">
        <v>2.8</v>
      </c>
      <c r="F74" s="58">
        <v>1</v>
      </c>
      <c r="G74" s="59">
        <f t="shared" ref="G74:G79" si="3">D74*E74*F74</f>
        <v>23.407999999999998</v>
      </c>
    </row>
    <row r="75" spans="1:7" s="7" customFormat="1">
      <c r="A75" s="25"/>
      <c r="B75" s="56"/>
      <c r="C75" s="26"/>
      <c r="D75" s="15">
        <v>3.22</v>
      </c>
      <c r="E75" s="57">
        <v>2.8</v>
      </c>
      <c r="F75" s="58">
        <v>1</v>
      </c>
      <c r="G75" s="59">
        <f t="shared" si="3"/>
        <v>9.016</v>
      </c>
    </row>
    <row r="76" spans="1:7" s="7" customFormat="1">
      <c r="A76" s="25"/>
      <c r="B76" s="56"/>
      <c r="C76" s="26"/>
      <c r="D76" s="15">
        <v>1.05</v>
      </c>
      <c r="E76" s="57">
        <v>2.8</v>
      </c>
      <c r="F76" s="58">
        <v>1</v>
      </c>
      <c r="G76" s="59">
        <f t="shared" si="3"/>
        <v>2.94</v>
      </c>
    </row>
    <row r="77" spans="1:7" s="7" customFormat="1">
      <c r="A77" s="25"/>
      <c r="B77" s="56"/>
      <c r="C77" s="26"/>
      <c r="D77" s="15">
        <v>0.87</v>
      </c>
      <c r="E77" s="57">
        <v>2.8</v>
      </c>
      <c r="F77" s="58">
        <v>1</v>
      </c>
      <c r="G77" s="59">
        <f t="shared" si="3"/>
        <v>2.4359999999999999</v>
      </c>
    </row>
    <row r="78" spans="1:7" s="7" customFormat="1">
      <c r="A78" s="25"/>
      <c r="B78" s="56"/>
      <c r="C78" s="26"/>
      <c r="D78" s="15">
        <v>5.83</v>
      </c>
      <c r="E78" s="57">
        <v>2.8</v>
      </c>
      <c r="F78" s="58">
        <v>1</v>
      </c>
      <c r="G78" s="59">
        <f t="shared" si="3"/>
        <v>16.323999999999998</v>
      </c>
    </row>
    <row r="79" spans="1:7" s="7" customFormat="1">
      <c r="A79" s="25"/>
      <c r="B79" s="56"/>
      <c r="C79" s="26"/>
      <c r="D79" s="15">
        <v>1.45</v>
      </c>
      <c r="E79" s="57">
        <v>2.8</v>
      </c>
      <c r="F79" s="58">
        <v>1</v>
      </c>
      <c r="G79" s="59">
        <f t="shared" si="3"/>
        <v>4.0599999999999996</v>
      </c>
    </row>
    <row r="80" spans="1:7" s="7" customFormat="1">
      <c r="A80" s="25"/>
      <c r="B80" s="56"/>
      <c r="C80" s="26"/>
      <c r="D80" s="15"/>
      <c r="E80" s="57"/>
      <c r="F80" s="58"/>
      <c r="G80" s="78">
        <f>SUM(G74:G79)</f>
        <v>58.183999999999997</v>
      </c>
    </row>
    <row r="81" spans="1:7" s="7" customFormat="1">
      <c r="A81" s="25"/>
      <c r="B81" s="56"/>
      <c r="C81" s="26"/>
      <c r="D81" s="15"/>
      <c r="E81" s="57"/>
      <c r="F81" s="58"/>
      <c r="G81" s="59"/>
    </row>
    <row r="82" spans="1:7" s="7" customFormat="1">
      <c r="A82" s="25"/>
      <c r="B82" s="56" t="s">
        <v>28</v>
      </c>
      <c r="C82" s="26"/>
      <c r="D82" s="15">
        <v>1.5</v>
      </c>
      <c r="E82" s="57">
        <v>1.4</v>
      </c>
      <c r="F82" s="58">
        <v>1</v>
      </c>
      <c r="G82" s="59">
        <f t="shared" ref="G82:G92" si="4">D82*E82*F82</f>
        <v>2.0999999999999996</v>
      </c>
    </row>
    <row r="83" spans="1:7" s="7" customFormat="1">
      <c r="A83" s="25"/>
      <c r="B83" s="56"/>
      <c r="C83" s="26"/>
      <c r="D83" s="15">
        <v>0.7</v>
      </c>
      <c r="E83" s="57">
        <v>2.2000000000000002</v>
      </c>
      <c r="F83" s="58">
        <v>1</v>
      </c>
      <c r="G83" s="59">
        <f t="shared" si="4"/>
        <v>1.54</v>
      </c>
    </row>
    <row r="84" spans="1:7" s="7" customFormat="1">
      <c r="A84" s="25"/>
      <c r="B84" s="56"/>
      <c r="C84" s="26"/>
      <c r="D84" s="15">
        <v>1.75</v>
      </c>
      <c r="E84" s="57">
        <v>1.4</v>
      </c>
      <c r="F84" s="58">
        <v>1</v>
      </c>
      <c r="G84" s="59">
        <f t="shared" si="4"/>
        <v>2.4499999999999997</v>
      </c>
    </row>
    <row r="85" spans="1:7" s="7" customFormat="1">
      <c r="A85" s="25"/>
      <c r="B85" s="56"/>
      <c r="C85" s="26"/>
      <c r="D85" s="15">
        <v>1.4</v>
      </c>
      <c r="E85" s="57">
        <v>1.4</v>
      </c>
      <c r="F85" s="58">
        <v>1</v>
      </c>
      <c r="G85" s="59">
        <f t="shared" si="4"/>
        <v>1.9599999999999997</v>
      </c>
    </row>
    <row r="86" spans="1:7" s="7" customFormat="1">
      <c r="A86" s="25"/>
      <c r="B86" s="56"/>
      <c r="C86" s="26"/>
      <c r="D86" s="15">
        <v>0.4</v>
      </c>
      <c r="E86" s="57">
        <v>0.6</v>
      </c>
      <c r="F86" s="58">
        <v>3</v>
      </c>
      <c r="G86" s="59">
        <f t="shared" si="4"/>
        <v>0.72</v>
      </c>
    </row>
    <row r="87" spans="1:7" s="7" customFormat="1">
      <c r="A87" s="25"/>
      <c r="B87" s="56"/>
      <c r="C87" s="26"/>
      <c r="D87" s="15">
        <v>0.85</v>
      </c>
      <c r="E87" s="57">
        <v>1.3</v>
      </c>
      <c r="F87" s="58">
        <v>1</v>
      </c>
      <c r="G87" s="59">
        <f t="shared" si="4"/>
        <v>1.105</v>
      </c>
    </row>
    <row r="88" spans="1:7" s="7" customFormat="1">
      <c r="A88" s="25"/>
      <c r="B88" s="56"/>
      <c r="C88" s="26"/>
      <c r="D88" s="15">
        <v>0.5</v>
      </c>
      <c r="E88" s="57">
        <v>1.4</v>
      </c>
      <c r="F88" s="58">
        <v>1</v>
      </c>
      <c r="G88" s="59">
        <f t="shared" si="4"/>
        <v>0.7</v>
      </c>
    </row>
    <row r="89" spans="1:7" s="7" customFormat="1">
      <c r="A89" s="25"/>
      <c r="B89" s="56"/>
      <c r="C89" s="26"/>
      <c r="D89" s="15">
        <v>1.45</v>
      </c>
      <c r="E89" s="57">
        <v>1.4</v>
      </c>
      <c r="F89" s="58">
        <v>1</v>
      </c>
      <c r="G89" s="59">
        <f t="shared" si="4"/>
        <v>2.0299999999999998</v>
      </c>
    </row>
    <row r="90" spans="1:7" s="7" customFormat="1">
      <c r="A90" s="25"/>
      <c r="B90" s="56"/>
      <c r="C90" s="26"/>
      <c r="D90" s="15">
        <v>2.5</v>
      </c>
      <c r="E90" s="57">
        <v>1.4</v>
      </c>
      <c r="F90" s="58">
        <v>1</v>
      </c>
      <c r="G90" s="59">
        <f t="shared" si="4"/>
        <v>3.5</v>
      </c>
    </row>
    <row r="91" spans="1:7" s="7" customFormat="1">
      <c r="A91" s="25"/>
      <c r="B91" s="56"/>
      <c r="C91" s="26"/>
      <c r="D91" s="15">
        <v>0.7</v>
      </c>
      <c r="E91" s="57">
        <v>2.4</v>
      </c>
      <c r="F91" s="58">
        <v>1</v>
      </c>
      <c r="G91" s="59">
        <f t="shared" si="4"/>
        <v>1.68</v>
      </c>
    </row>
    <row r="92" spans="1:7" s="7" customFormat="1">
      <c r="A92" s="25"/>
      <c r="B92" s="56"/>
      <c r="C92" s="26"/>
      <c r="D92" s="15">
        <v>1.7</v>
      </c>
      <c r="E92" s="57">
        <v>2.35</v>
      </c>
      <c r="F92" s="58">
        <v>1</v>
      </c>
      <c r="G92" s="59">
        <f t="shared" si="4"/>
        <v>3.9950000000000001</v>
      </c>
    </row>
    <row r="93" spans="1:7" s="7" customFormat="1">
      <c r="A93" s="25"/>
      <c r="B93" s="56"/>
      <c r="C93" s="26"/>
      <c r="D93" s="15"/>
      <c r="E93" s="57"/>
      <c r="F93" s="58"/>
      <c r="G93" s="78">
        <f>SUM(G82:G92)</f>
        <v>21.779999999999998</v>
      </c>
    </row>
    <row r="94" spans="1:7" s="7" customFormat="1">
      <c r="A94" s="25"/>
      <c r="B94" s="56" t="s">
        <v>29</v>
      </c>
      <c r="C94" s="26"/>
      <c r="D94" s="15"/>
      <c r="E94" s="57"/>
      <c r="F94" s="58"/>
      <c r="G94" s="60">
        <f>G72-G80-G93</f>
        <v>94.924000000000007</v>
      </c>
    </row>
    <row r="95" spans="1:7" s="7" customFormat="1">
      <c r="A95" s="25"/>
      <c r="B95" s="56" t="s">
        <v>40</v>
      </c>
      <c r="C95" s="26"/>
      <c r="D95" s="15">
        <v>18.77</v>
      </c>
      <c r="E95" s="57">
        <v>2.7</v>
      </c>
      <c r="F95" s="58">
        <v>1</v>
      </c>
      <c r="G95" s="59">
        <f t="shared" ref="G95:G107" si="5">D95*E95*F95</f>
        <v>50.679000000000002</v>
      </c>
    </row>
    <row r="96" spans="1:7" s="7" customFormat="1">
      <c r="A96" s="25"/>
      <c r="B96" s="56"/>
      <c r="C96" s="26"/>
      <c r="D96" s="15">
        <v>2</v>
      </c>
      <c r="E96" s="57">
        <v>2.7</v>
      </c>
      <c r="F96" s="58">
        <v>1</v>
      </c>
      <c r="G96" s="59">
        <f t="shared" si="5"/>
        <v>5.4</v>
      </c>
    </row>
    <row r="97" spans="1:7" s="7" customFormat="1">
      <c r="A97" s="25"/>
      <c r="B97" s="56"/>
      <c r="C97" s="26"/>
      <c r="D97" s="15">
        <v>1</v>
      </c>
      <c r="E97" s="57">
        <v>2.7</v>
      </c>
      <c r="F97" s="58">
        <v>1</v>
      </c>
      <c r="G97" s="59">
        <f t="shared" si="5"/>
        <v>2.7</v>
      </c>
    </row>
    <row r="98" spans="1:7" s="7" customFormat="1">
      <c r="A98" s="25"/>
      <c r="B98" s="56"/>
      <c r="C98" s="26"/>
      <c r="D98" s="15">
        <v>4.05</v>
      </c>
      <c r="E98" s="57">
        <v>2.8</v>
      </c>
      <c r="F98" s="58">
        <v>1</v>
      </c>
      <c r="G98" s="59">
        <f t="shared" si="5"/>
        <v>11.339999999999998</v>
      </c>
    </row>
    <row r="99" spans="1:7" s="7" customFormat="1">
      <c r="A99" s="25"/>
      <c r="B99" s="56"/>
      <c r="C99" s="26"/>
      <c r="D99" s="15">
        <v>3.87</v>
      </c>
      <c r="E99" s="57">
        <v>2.8</v>
      </c>
      <c r="F99" s="58">
        <v>1</v>
      </c>
      <c r="G99" s="59">
        <f t="shared" si="5"/>
        <v>10.836</v>
      </c>
    </row>
    <row r="100" spans="1:7" s="7" customFormat="1">
      <c r="A100" s="25"/>
      <c r="B100" s="56"/>
      <c r="C100" s="26"/>
      <c r="D100" s="15">
        <v>7.45</v>
      </c>
      <c r="E100" s="57">
        <v>2.8</v>
      </c>
      <c r="F100" s="58">
        <v>1</v>
      </c>
      <c r="G100" s="59">
        <f t="shared" si="5"/>
        <v>20.86</v>
      </c>
    </row>
    <row r="101" spans="1:7" s="7" customFormat="1">
      <c r="A101" s="25"/>
      <c r="B101" s="56"/>
      <c r="C101" s="26"/>
      <c r="D101" s="15">
        <v>0.9</v>
      </c>
      <c r="E101" s="57">
        <v>2.8</v>
      </c>
      <c r="F101" s="58">
        <v>1</v>
      </c>
      <c r="G101" s="59">
        <f t="shared" si="5"/>
        <v>2.52</v>
      </c>
    </row>
    <row r="102" spans="1:7" s="7" customFormat="1">
      <c r="A102" s="25"/>
      <c r="B102" s="56"/>
      <c r="C102" s="26"/>
      <c r="D102" s="15">
        <v>3.21</v>
      </c>
      <c r="E102" s="57">
        <v>2.8</v>
      </c>
      <c r="F102" s="58">
        <v>1</v>
      </c>
      <c r="G102" s="59">
        <f t="shared" si="5"/>
        <v>8.9879999999999995</v>
      </c>
    </row>
    <row r="103" spans="1:7" s="7" customFormat="1">
      <c r="A103" s="25"/>
      <c r="B103" s="56"/>
      <c r="C103" s="26"/>
      <c r="D103" s="15">
        <v>4.0199999999999996</v>
      </c>
      <c r="E103" s="57">
        <v>2.8</v>
      </c>
      <c r="F103" s="58">
        <v>1</v>
      </c>
      <c r="G103" s="59">
        <f t="shared" si="5"/>
        <v>11.255999999999998</v>
      </c>
    </row>
    <row r="104" spans="1:7" s="7" customFormat="1">
      <c r="A104" s="25"/>
      <c r="B104" s="56"/>
      <c r="C104" s="26"/>
      <c r="D104" s="15">
        <v>3.21</v>
      </c>
      <c r="E104" s="57">
        <v>2.8</v>
      </c>
      <c r="F104" s="57">
        <v>2.8</v>
      </c>
      <c r="G104" s="59">
        <f t="shared" si="5"/>
        <v>25.166399999999996</v>
      </c>
    </row>
    <row r="105" spans="1:7" s="7" customFormat="1">
      <c r="A105" s="25"/>
      <c r="B105" s="56"/>
      <c r="C105" s="26"/>
      <c r="D105" s="15">
        <v>4.5</v>
      </c>
      <c r="E105" s="57">
        <v>2.8</v>
      </c>
      <c r="F105" s="57">
        <v>2.8</v>
      </c>
      <c r="G105" s="59">
        <f t="shared" si="5"/>
        <v>35.279999999999994</v>
      </c>
    </row>
    <row r="106" spans="1:7" s="7" customFormat="1">
      <c r="A106" s="25"/>
      <c r="B106" s="56"/>
      <c r="C106" s="26"/>
      <c r="D106" s="15">
        <v>1.35</v>
      </c>
      <c r="E106" s="57">
        <v>2.8</v>
      </c>
      <c r="F106" s="57">
        <v>2.8</v>
      </c>
      <c r="G106" s="59">
        <f t="shared" si="5"/>
        <v>10.584</v>
      </c>
    </row>
    <row r="107" spans="1:7" s="7" customFormat="1">
      <c r="A107" s="25"/>
      <c r="B107" s="56"/>
      <c r="C107" s="26"/>
      <c r="D107" s="15">
        <v>5.83</v>
      </c>
      <c r="E107" s="57">
        <v>2.5</v>
      </c>
      <c r="F107" s="57">
        <v>2.8</v>
      </c>
      <c r="G107" s="59">
        <f t="shared" si="5"/>
        <v>40.809999999999995</v>
      </c>
    </row>
    <row r="108" spans="1:7" s="7" customFormat="1">
      <c r="A108" s="25"/>
      <c r="B108" s="56"/>
      <c r="C108" s="26"/>
      <c r="D108" s="15"/>
      <c r="E108" s="57"/>
      <c r="F108" s="58"/>
      <c r="G108" s="78">
        <f>SUM(G95:G107)</f>
        <v>236.4194</v>
      </c>
    </row>
    <row r="109" spans="1:7" s="7" customFormat="1">
      <c r="A109" s="25"/>
      <c r="B109" s="56"/>
      <c r="C109" s="26"/>
      <c r="D109" s="15"/>
      <c r="E109" s="57"/>
      <c r="F109" s="58"/>
      <c r="G109" s="78"/>
    </row>
    <row r="110" spans="1:7" s="7" customFormat="1">
      <c r="A110" s="25"/>
      <c r="B110" s="56" t="s">
        <v>28</v>
      </c>
      <c r="C110" s="26"/>
      <c r="D110" s="15">
        <v>0.6</v>
      </c>
      <c r="E110" s="57">
        <v>0.9</v>
      </c>
      <c r="F110" s="58">
        <v>4</v>
      </c>
      <c r="G110" s="59">
        <f t="shared" ref="G110:G113" si="6">D110*E110*F110</f>
        <v>2.16</v>
      </c>
    </row>
    <row r="111" spans="1:7" s="7" customFormat="1">
      <c r="A111" s="25"/>
      <c r="B111" s="56"/>
      <c r="C111" s="26"/>
      <c r="D111" s="15">
        <v>1.2</v>
      </c>
      <c r="E111" s="57">
        <v>1</v>
      </c>
      <c r="F111" s="58">
        <v>2</v>
      </c>
      <c r="G111" s="59">
        <f t="shared" si="6"/>
        <v>2.4</v>
      </c>
    </row>
    <row r="112" spans="1:7" s="7" customFormat="1">
      <c r="A112" s="25"/>
      <c r="B112" s="56"/>
      <c r="C112" s="26"/>
      <c r="D112" s="15">
        <v>0.7</v>
      </c>
      <c r="E112" s="57">
        <v>2</v>
      </c>
      <c r="F112" s="58">
        <v>1</v>
      </c>
      <c r="G112" s="59">
        <f t="shared" si="6"/>
        <v>1.4</v>
      </c>
    </row>
    <row r="113" spans="1:8" s="7" customFormat="1">
      <c r="A113" s="25"/>
      <c r="B113" s="56"/>
      <c r="C113" s="26"/>
      <c r="D113" s="15">
        <v>1.3</v>
      </c>
      <c r="E113" s="57">
        <v>1.3</v>
      </c>
      <c r="F113" s="58">
        <v>1</v>
      </c>
      <c r="G113" s="59">
        <f t="shared" si="6"/>
        <v>1.6900000000000002</v>
      </c>
    </row>
    <row r="114" spans="1:8" s="7" customFormat="1">
      <c r="A114" s="25"/>
      <c r="B114" s="56"/>
      <c r="C114" s="26"/>
      <c r="D114" s="15"/>
      <c r="E114" s="57"/>
      <c r="F114" s="58"/>
      <c r="G114" s="78">
        <f>SUM(G110:G113)</f>
        <v>7.6500000000000012</v>
      </c>
    </row>
    <row r="115" spans="1:8" s="7" customFormat="1">
      <c r="A115" s="25"/>
      <c r="B115" s="56" t="s">
        <v>29</v>
      </c>
      <c r="C115" s="26"/>
      <c r="D115" s="15"/>
      <c r="E115" s="57"/>
      <c r="F115" s="58"/>
      <c r="G115" s="60">
        <f>G108-G114</f>
        <v>228.76939999999999</v>
      </c>
    </row>
    <row r="116" spans="1:8" s="7" customFormat="1">
      <c r="A116" s="25"/>
      <c r="B116" s="56"/>
      <c r="C116" s="26"/>
      <c r="D116" s="15"/>
      <c r="E116" s="57"/>
      <c r="F116" s="58"/>
      <c r="G116" s="59"/>
    </row>
    <row r="117" spans="1:8" s="7" customFormat="1">
      <c r="A117" s="25"/>
      <c r="B117" s="79" t="s">
        <v>41</v>
      </c>
      <c r="C117" s="80"/>
      <c r="D117" s="81"/>
      <c r="E117" s="82"/>
      <c r="F117" s="83"/>
      <c r="G117" s="60">
        <f>G25+G61+G94+G115-15-10</f>
        <v>461.10440000000006</v>
      </c>
      <c r="H117" s="90"/>
    </row>
    <row r="118" spans="1:8" s="7" customFormat="1" ht="75">
      <c r="A118" s="25">
        <v>2</v>
      </c>
      <c r="B118" s="14" t="s">
        <v>42</v>
      </c>
      <c r="C118" s="26" t="s">
        <v>8</v>
      </c>
      <c r="D118" s="15"/>
      <c r="E118" s="57"/>
      <c r="F118" s="58"/>
      <c r="G118" s="60">
        <f>G45+G80</f>
        <v>116.36799999999999</v>
      </c>
    </row>
    <row r="119" spans="1:8" s="7" customFormat="1" ht="75">
      <c r="A119" s="25">
        <v>3</v>
      </c>
      <c r="B119" s="14" t="s">
        <v>55</v>
      </c>
      <c r="C119" s="26" t="s">
        <v>8</v>
      </c>
      <c r="D119" s="15"/>
      <c r="E119" s="17"/>
      <c r="F119" s="52"/>
      <c r="G119" s="59">
        <v>56</v>
      </c>
    </row>
    <row r="120" spans="1:8" s="7" customFormat="1" ht="60">
      <c r="A120" s="10">
        <v>4</v>
      </c>
      <c r="B120" s="3" t="s">
        <v>14</v>
      </c>
      <c r="C120" s="8" t="s">
        <v>10</v>
      </c>
      <c r="D120" s="2"/>
      <c r="E120" s="1"/>
      <c r="F120" s="53"/>
      <c r="G120" s="11"/>
    </row>
    <row r="121" spans="1:8" s="7" customFormat="1">
      <c r="A121" s="10"/>
      <c r="B121" s="56"/>
      <c r="C121" s="26"/>
      <c r="D121" s="15">
        <v>2.5</v>
      </c>
      <c r="E121" s="57">
        <v>1.5</v>
      </c>
      <c r="F121" s="58">
        <v>1</v>
      </c>
      <c r="G121" s="59">
        <f>(D121*2)+(E121*2)*F121</f>
        <v>8</v>
      </c>
    </row>
    <row r="122" spans="1:8" s="7" customFormat="1">
      <c r="A122" s="10"/>
      <c r="B122" s="56"/>
      <c r="C122" s="26"/>
      <c r="D122" s="15">
        <v>2</v>
      </c>
      <c r="E122" s="57">
        <v>1.5</v>
      </c>
      <c r="F122" s="58">
        <v>3</v>
      </c>
      <c r="G122" s="59">
        <f t="shared" ref="G122:G154" si="7">(D122*2)+(E122*2)*F122</f>
        <v>13</v>
      </c>
    </row>
    <row r="123" spans="1:8" s="7" customFormat="1">
      <c r="A123" s="10"/>
      <c r="B123" s="56"/>
      <c r="C123" s="26"/>
      <c r="D123" s="15">
        <v>0.4</v>
      </c>
      <c r="E123" s="57">
        <v>0.6</v>
      </c>
      <c r="F123" s="58">
        <v>1</v>
      </c>
      <c r="G123" s="59">
        <f t="shared" si="7"/>
        <v>2</v>
      </c>
    </row>
    <row r="124" spans="1:8" s="7" customFormat="1">
      <c r="A124" s="10"/>
      <c r="B124" s="56"/>
      <c r="C124" s="26"/>
      <c r="D124" s="15">
        <v>0.9</v>
      </c>
      <c r="E124" s="57">
        <v>0.9</v>
      </c>
      <c r="F124" s="58">
        <v>1</v>
      </c>
      <c r="G124" s="59">
        <f t="shared" si="7"/>
        <v>3.6</v>
      </c>
    </row>
    <row r="125" spans="1:8" s="7" customFormat="1">
      <c r="A125" s="10"/>
      <c r="B125" s="56"/>
      <c r="C125" s="26"/>
      <c r="D125" s="15">
        <v>1</v>
      </c>
      <c r="E125" s="57">
        <v>2</v>
      </c>
      <c r="F125" s="58">
        <v>1</v>
      </c>
      <c r="G125" s="59">
        <f t="shared" si="7"/>
        <v>6</v>
      </c>
    </row>
    <row r="126" spans="1:8" s="7" customFormat="1">
      <c r="A126" s="10"/>
      <c r="B126" s="56"/>
      <c r="C126" s="26"/>
      <c r="D126" s="15">
        <v>0.7</v>
      </c>
      <c r="E126" s="57">
        <v>2</v>
      </c>
      <c r="F126" s="58">
        <v>1</v>
      </c>
      <c r="G126" s="59">
        <f t="shared" si="7"/>
        <v>5.4</v>
      </c>
    </row>
    <row r="127" spans="1:8" s="7" customFormat="1">
      <c r="A127" s="10"/>
      <c r="B127" s="3"/>
      <c r="C127" s="8"/>
      <c r="D127" s="15">
        <v>1.55</v>
      </c>
      <c r="E127" s="57">
        <v>1.5</v>
      </c>
      <c r="F127" s="58">
        <v>1</v>
      </c>
      <c r="G127" s="59">
        <f t="shared" si="7"/>
        <v>6.1</v>
      </c>
    </row>
    <row r="128" spans="1:8" s="7" customFormat="1">
      <c r="A128" s="10"/>
      <c r="B128" s="3"/>
      <c r="C128" s="8"/>
      <c r="D128" s="15">
        <v>0.7</v>
      </c>
      <c r="E128" s="57">
        <v>2.4</v>
      </c>
      <c r="F128" s="58">
        <v>1</v>
      </c>
      <c r="G128" s="59">
        <f t="shared" si="7"/>
        <v>6.1999999999999993</v>
      </c>
    </row>
    <row r="129" spans="1:7" s="7" customFormat="1">
      <c r="A129" s="10"/>
      <c r="B129" s="3"/>
      <c r="C129" s="8"/>
      <c r="D129" s="15">
        <v>1.75</v>
      </c>
      <c r="E129" s="57">
        <v>1.5</v>
      </c>
      <c r="F129" s="58">
        <v>1</v>
      </c>
      <c r="G129" s="59">
        <f t="shared" si="7"/>
        <v>6.5</v>
      </c>
    </row>
    <row r="130" spans="1:7" s="7" customFormat="1">
      <c r="A130" s="10"/>
      <c r="B130" s="3"/>
      <c r="C130" s="8"/>
      <c r="D130" s="15">
        <v>0.5</v>
      </c>
      <c r="E130" s="57">
        <v>1.5</v>
      </c>
      <c r="F130" s="58">
        <v>1</v>
      </c>
      <c r="G130" s="59">
        <f t="shared" si="7"/>
        <v>4</v>
      </c>
    </row>
    <row r="131" spans="1:7" s="7" customFormat="1">
      <c r="A131" s="10"/>
      <c r="B131" s="3"/>
      <c r="C131" s="8"/>
      <c r="D131" s="15">
        <v>0.9</v>
      </c>
      <c r="E131" s="57">
        <v>2.4</v>
      </c>
      <c r="F131" s="58">
        <v>1</v>
      </c>
      <c r="G131" s="59">
        <f t="shared" si="7"/>
        <v>6.6</v>
      </c>
    </row>
    <row r="132" spans="1:7" s="7" customFormat="1">
      <c r="A132" s="10"/>
      <c r="B132" s="3"/>
      <c r="C132" s="8"/>
      <c r="D132" s="15">
        <v>1</v>
      </c>
      <c r="E132" s="57">
        <v>2</v>
      </c>
      <c r="F132" s="58">
        <v>1</v>
      </c>
      <c r="G132" s="59">
        <f t="shared" si="7"/>
        <v>6</v>
      </c>
    </row>
    <row r="133" spans="1:7" s="7" customFormat="1">
      <c r="A133" s="10"/>
      <c r="B133" s="3"/>
      <c r="C133" s="8"/>
      <c r="D133" s="15">
        <v>0.4</v>
      </c>
      <c r="E133" s="57">
        <v>0.6</v>
      </c>
      <c r="F133" s="58">
        <v>4</v>
      </c>
      <c r="G133" s="59">
        <f t="shared" si="7"/>
        <v>5.6</v>
      </c>
    </row>
    <row r="134" spans="1:7" s="7" customFormat="1">
      <c r="A134" s="10"/>
      <c r="B134" s="3"/>
      <c r="C134" s="8"/>
      <c r="D134" s="15">
        <v>0.8</v>
      </c>
      <c r="E134" s="57">
        <v>1.3</v>
      </c>
      <c r="F134" s="58">
        <v>1</v>
      </c>
      <c r="G134" s="59">
        <f t="shared" si="7"/>
        <v>4.2</v>
      </c>
    </row>
    <row r="135" spans="1:7" s="7" customFormat="1">
      <c r="A135" s="10"/>
      <c r="B135" s="3"/>
      <c r="C135" s="8"/>
      <c r="D135" s="15">
        <v>1.45</v>
      </c>
      <c r="E135" s="57">
        <v>1.5</v>
      </c>
      <c r="F135" s="58">
        <v>1</v>
      </c>
      <c r="G135" s="59">
        <f t="shared" si="7"/>
        <v>5.9</v>
      </c>
    </row>
    <row r="136" spans="1:7" s="7" customFormat="1">
      <c r="A136" s="10"/>
      <c r="B136" s="3"/>
      <c r="C136" s="8"/>
      <c r="D136" s="15">
        <v>2.5</v>
      </c>
      <c r="E136" s="57">
        <v>1.5</v>
      </c>
      <c r="F136" s="58">
        <v>1</v>
      </c>
      <c r="G136" s="59">
        <f t="shared" si="7"/>
        <v>8</v>
      </c>
    </row>
    <row r="137" spans="1:7" s="7" customFormat="1">
      <c r="A137" s="10"/>
      <c r="B137" s="3"/>
      <c r="C137" s="8"/>
      <c r="D137" s="15">
        <v>0.7</v>
      </c>
      <c r="E137" s="57">
        <v>2.4</v>
      </c>
      <c r="F137" s="58">
        <v>1</v>
      </c>
      <c r="G137" s="59">
        <f t="shared" si="7"/>
        <v>6.1999999999999993</v>
      </c>
    </row>
    <row r="138" spans="1:7" s="7" customFormat="1">
      <c r="A138" s="10"/>
      <c r="B138" s="3"/>
      <c r="C138" s="8"/>
      <c r="D138" s="15">
        <v>1</v>
      </c>
      <c r="E138" s="57">
        <v>2.4</v>
      </c>
      <c r="F138" s="58">
        <v>1</v>
      </c>
      <c r="G138" s="59">
        <f t="shared" si="7"/>
        <v>6.8</v>
      </c>
    </row>
    <row r="139" spans="1:7" s="7" customFormat="1">
      <c r="A139" s="10"/>
      <c r="B139" s="3"/>
      <c r="C139" s="8"/>
      <c r="D139" s="15">
        <v>2</v>
      </c>
      <c r="E139" s="57">
        <v>2.4</v>
      </c>
      <c r="F139" s="58">
        <v>1</v>
      </c>
      <c r="G139" s="59">
        <f t="shared" si="7"/>
        <v>8.8000000000000007</v>
      </c>
    </row>
    <row r="140" spans="1:7" s="7" customFormat="1">
      <c r="A140" s="10"/>
      <c r="B140" s="3"/>
      <c r="C140" s="8"/>
      <c r="D140" s="15">
        <v>1.5</v>
      </c>
      <c r="E140" s="57">
        <v>1.4</v>
      </c>
      <c r="F140" s="58">
        <v>1</v>
      </c>
      <c r="G140" s="59">
        <f t="shared" si="7"/>
        <v>5.8</v>
      </c>
    </row>
    <row r="141" spans="1:7" s="7" customFormat="1">
      <c r="A141" s="10"/>
      <c r="B141" s="3"/>
      <c r="C141" s="8"/>
      <c r="D141" s="15">
        <v>0.7</v>
      </c>
      <c r="E141" s="57">
        <v>2.2000000000000002</v>
      </c>
      <c r="F141" s="58">
        <v>1</v>
      </c>
      <c r="G141" s="59">
        <f t="shared" si="7"/>
        <v>5.8000000000000007</v>
      </c>
    </row>
    <row r="142" spans="1:7" s="7" customFormat="1">
      <c r="A142" s="10"/>
      <c r="B142" s="3"/>
      <c r="C142" s="8"/>
      <c r="D142" s="15">
        <v>1.75</v>
      </c>
      <c r="E142" s="57">
        <v>1.4</v>
      </c>
      <c r="F142" s="58">
        <v>1</v>
      </c>
      <c r="G142" s="59">
        <f t="shared" si="7"/>
        <v>6.3</v>
      </c>
    </row>
    <row r="143" spans="1:7" s="7" customFormat="1">
      <c r="A143" s="10"/>
      <c r="B143" s="3"/>
      <c r="C143" s="8"/>
      <c r="D143" s="15">
        <v>1.4</v>
      </c>
      <c r="E143" s="57">
        <v>1.4</v>
      </c>
      <c r="F143" s="58">
        <v>1</v>
      </c>
      <c r="G143" s="59">
        <f t="shared" si="7"/>
        <v>5.6</v>
      </c>
    </row>
    <row r="144" spans="1:7" s="7" customFormat="1">
      <c r="A144" s="10"/>
      <c r="B144" s="3"/>
      <c r="C144" s="8"/>
      <c r="D144" s="15">
        <v>0.4</v>
      </c>
      <c r="E144" s="57">
        <v>0.6</v>
      </c>
      <c r="F144" s="58">
        <v>3</v>
      </c>
      <c r="G144" s="59">
        <f t="shared" si="7"/>
        <v>4.3999999999999995</v>
      </c>
    </row>
    <row r="145" spans="1:7" s="7" customFormat="1">
      <c r="A145" s="10"/>
      <c r="B145" s="3"/>
      <c r="C145" s="8"/>
      <c r="D145" s="15">
        <v>0.85</v>
      </c>
      <c r="E145" s="57">
        <v>1.3</v>
      </c>
      <c r="F145" s="58">
        <v>1</v>
      </c>
      <c r="G145" s="59">
        <f t="shared" si="7"/>
        <v>4.3</v>
      </c>
    </row>
    <row r="146" spans="1:7" s="7" customFormat="1">
      <c r="A146" s="10"/>
      <c r="B146" s="3"/>
      <c r="C146" s="8"/>
      <c r="D146" s="15">
        <v>0.5</v>
      </c>
      <c r="E146" s="57">
        <v>1.4</v>
      </c>
      <c r="F146" s="58">
        <v>1</v>
      </c>
      <c r="G146" s="59">
        <f t="shared" si="7"/>
        <v>3.8</v>
      </c>
    </row>
    <row r="147" spans="1:7" s="7" customFormat="1">
      <c r="A147" s="10"/>
      <c r="B147" s="3"/>
      <c r="C147" s="8"/>
      <c r="D147" s="15">
        <v>1.45</v>
      </c>
      <c r="E147" s="57">
        <v>1.4</v>
      </c>
      <c r="F147" s="58">
        <v>1</v>
      </c>
      <c r="G147" s="59">
        <f t="shared" si="7"/>
        <v>5.6999999999999993</v>
      </c>
    </row>
    <row r="148" spans="1:7" s="7" customFormat="1">
      <c r="A148" s="10"/>
      <c r="B148" s="3"/>
      <c r="C148" s="8"/>
      <c r="D148" s="15">
        <v>2.5</v>
      </c>
      <c r="E148" s="57">
        <v>1.4</v>
      </c>
      <c r="F148" s="58">
        <v>1</v>
      </c>
      <c r="G148" s="59">
        <f t="shared" si="7"/>
        <v>7.8</v>
      </c>
    </row>
    <row r="149" spans="1:7" s="7" customFormat="1">
      <c r="A149" s="10"/>
      <c r="B149" s="3"/>
      <c r="C149" s="8"/>
      <c r="D149" s="15">
        <v>0.7</v>
      </c>
      <c r="E149" s="57">
        <v>2.4</v>
      </c>
      <c r="F149" s="58">
        <v>1</v>
      </c>
      <c r="G149" s="59">
        <f t="shared" si="7"/>
        <v>6.1999999999999993</v>
      </c>
    </row>
    <row r="150" spans="1:7" s="7" customFormat="1">
      <c r="A150" s="10"/>
      <c r="B150" s="3"/>
      <c r="C150" s="8"/>
      <c r="D150" s="15">
        <v>1.7</v>
      </c>
      <c r="E150" s="57">
        <v>2.35</v>
      </c>
      <c r="F150" s="58">
        <v>1</v>
      </c>
      <c r="G150" s="59">
        <f t="shared" si="7"/>
        <v>8.1</v>
      </c>
    </row>
    <row r="151" spans="1:7" s="7" customFormat="1">
      <c r="A151" s="10"/>
      <c r="B151" s="72"/>
      <c r="C151" s="8"/>
      <c r="D151" s="15">
        <v>0.6</v>
      </c>
      <c r="E151" s="57">
        <v>0.9</v>
      </c>
      <c r="F151" s="58">
        <v>4</v>
      </c>
      <c r="G151" s="59">
        <f t="shared" si="7"/>
        <v>8.4</v>
      </c>
    </row>
    <row r="152" spans="1:7" s="7" customFormat="1">
      <c r="A152" s="10"/>
      <c r="B152" s="3"/>
      <c r="C152" s="8"/>
      <c r="D152" s="15">
        <v>1.2</v>
      </c>
      <c r="E152" s="57">
        <v>1</v>
      </c>
      <c r="F152" s="58">
        <v>2</v>
      </c>
      <c r="G152" s="59">
        <f t="shared" si="7"/>
        <v>6.4</v>
      </c>
    </row>
    <row r="153" spans="1:7" s="7" customFormat="1">
      <c r="A153" s="10"/>
      <c r="B153" s="3"/>
      <c r="C153" s="8"/>
      <c r="D153" s="15">
        <v>0.7</v>
      </c>
      <c r="E153" s="57">
        <v>2</v>
      </c>
      <c r="F153" s="58">
        <v>1</v>
      </c>
      <c r="G153" s="59">
        <f t="shared" si="7"/>
        <v>5.4</v>
      </c>
    </row>
    <row r="154" spans="1:7" s="7" customFormat="1">
      <c r="A154" s="10"/>
      <c r="B154" s="3"/>
      <c r="C154" s="8"/>
      <c r="D154" s="15">
        <v>1.3</v>
      </c>
      <c r="E154" s="57">
        <v>1.3</v>
      </c>
      <c r="F154" s="58">
        <v>1</v>
      </c>
      <c r="G154" s="59">
        <f t="shared" si="7"/>
        <v>5.2</v>
      </c>
    </row>
    <row r="155" spans="1:7" s="7" customFormat="1">
      <c r="A155" s="10"/>
      <c r="B155" s="3"/>
      <c r="C155" s="8"/>
      <c r="D155" s="61"/>
      <c r="E155" s="61"/>
      <c r="F155" s="61"/>
      <c r="G155" s="74">
        <f>SUM(G121:G154)</f>
        <v>208.10000000000002</v>
      </c>
    </row>
    <row r="156" spans="1:7" s="7" customFormat="1" ht="30">
      <c r="A156" s="10">
        <v>5</v>
      </c>
      <c r="B156" s="14" t="s">
        <v>37</v>
      </c>
      <c r="C156" s="8" t="s">
        <v>8</v>
      </c>
      <c r="D156" s="65"/>
      <c r="E156" s="61"/>
      <c r="F156" s="65"/>
      <c r="G156" s="75"/>
    </row>
    <row r="157" spans="1:7" s="7" customFormat="1" ht="30">
      <c r="A157" s="10">
        <v>6</v>
      </c>
      <c r="B157" s="3" t="s">
        <v>7</v>
      </c>
      <c r="C157" s="8" t="s">
        <v>8</v>
      </c>
      <c r="D157" s="2"/>
      <c r="E157" s="1"/>
      <c r="F157" s="53"/>
      <c r="G157" s="66">
        <f>(G117+G118+G119)+(G155*0.3)</f>
        <v>695.90240000000017</v>
      </c>
    </row>
    <row r="158" spans="1:7" s="7" customFormat="1">
      <c r="A158" s="10">
        <v>7</v>
      </c>
      <c r="B158" s="3" t="s">
        <v>15</v>
      </c>
      <c r="C158" s="8" t="s">
        <v>8</v>
      </c>
      <c r="D158" s="2"/>
      <c r="E158" s="1"/>
      <c r="F158" s="53"/>
      <c r="G158" s="66">
        <f>G157</f>
        <v>695.90240000000017</v>
      </c>
    </row>
    <row r="159" spans="1:7" s="7" customFormat="1" ht="30">
      <c r="A159" s="10">
        <v>8</v>
      </c>
      <c r="B159" s="3" t="s">
        <v>22</v>
      </c>
      <c r="C159" s="8" t="s">
        <v>8</v>
      </c>
      <c r="D159" s="2"/>
      <c r="E159" s="61"/>
      <c r="F159" s="53"/>
      <c r="G159" s="66">
        <f>G158</f>
        <v>695.90240000000017</v>
      </c>
    </row>
    <row r="160" spans="1:7" s="7" customFormat="1">
      <c r="A160" s="10">
        <v>9</v>
      </c>
      <c r="B160" s="9" t="s">
        <v>20</v>
      </c>
      <c r="C160" s="8" t="s">
        <v>8</v>
      </c>
      <c r="D160" s="5"/>
      <c r="E160" s="61"/>
      <c r="F160" s="65"/>
      <c r="G160" s="66">
        <v>12</v>
      </c>
    </row>
    <row r="161" spans="1:7" s="7" customFormat="1" ht="30">
      <c r="A161" s="10">
        <v>10</v>
      </c>
      <c r="B161" s="16" t="s">
        <v>59</v>
      </c>
      <c r="C161" s="8" t="s">
        <v>35</v>
      </c>
      <c r="D161" s="5"/>
      <c r="E161" s="61"/>
      <c r="F161" s="65"/>
      <c r="G161" s="66">
        <v>30</v>
      </c>
    </row>
    <row r="162" spans="1:7" s="7" customFormat="1">
      <c r="A162" s="28"/>
      <c r="B162" s="29"/>
      <c r="C162" s="30"/>
      <c r="D162" s="13"/>
      <c r="E162" s="92"/>
      <c r="F162" s="54"/>
      <c r="G162" s="76"/>
    </row>
    <row r="163" spans="1:7" s="7" customFormat="1">
      <c r="A163" s="28"/>
      <c r="B163" s="29"/>
      <c r="C163" s="30"/>
      <c r="D163" s="13"/>
      <c r="E163" s="92"/>
      <c r="F163" s="54"/>
      <c r="G163" s="76"/>
    </row>
    <row r="164" spans="1:7" s="7" customFormat="1" ht="15.75" thickBot="1">
      <c r="A164" s="28"/>
      <c r="B164" s="29"/>
      <c r="C164" s="30"/>
      <c r="D164" s="13"/>
      <c r="E164" s="31"/>
      <c r="F164" s="54"/>
      <c r="G164" s="32"/>
    </row>
    <row r="165" spans="1:7" s="7" customFormat="1" ht="16.5" thickBot="1">
      <c r="A165" s="130" t="s">
        <v>3</v>
      </c>
      <c r="B165" s="131"/>
      <c r="C165" s="131"/>
      <c r="D165" s="131"/>
      <c r="E165" s="33"/>
      <c r="F165" s="55"/>
      <c r="G165" s="34"/>
    </row>
    <row r="166" spans="1:7" s="7" customFormat="1" ht="45">
      <c r="A166" s="25">
        <v>1</v>
      </c>
      <c r="B166" s="14" t="s">
        <v>43</v>
      </c>
      <c r="C166" s="26" t="s">
        <v>8</v>
      </c>
      <c r="D166" s="15"/>
      <c r="E166" s="57"/>
      <c r="F166" s="58"/>
      <c r="G166" s="59">
        <v>232.7</v>
      </c>
    </row>
    <row r="167" spans="1:7" s="7" customFormat="1">
      <c r="A167" s="77">
        <v>2</v>
      </c>
      <c r="B167" s="14" t="s">
        <v>61</v>
      </c>
      <c r="C167" s="26" t="s">
        <v>8</v>
      </c>
      <c r="D167" s="15"/>
      <c r="E167" s="57"/>
      <c r="F167" s="58"/>
      <c r="G167" s="61">
        <v>232.7</v>
      </c>
    </row>
    <row r="168" spans="1:7" s="7" customFormat="1">
      <c r="A168" s="77">
        <v>3</v>
      </c>
      <c r="B168" s="14" t="s">
        <v>62</v>
      </c>
      <c r="C168" s="26" t="s">
        <v>8</v>
      </c>
      <c r="D168" s="15"/>
      <c r="E168" s="57"/>
      <c r="F168" s="58"/>
      <c r="G168" s="61">
        <v>232.7</v>
      </c>
    </row>
    <row r="169" spans="1:7" s="7" customFormat="1" ht="45">
      <c r="A169" s="8">
        <v>4</v>
      </c>
      <c r="B169" s="3" t="s">
        <v>47</v>
      </c>
      <c r="C169" s="26" t="s">
        <v>8</v>
      </c>
      <c r="D169" s="4"/>
      <c r="E169" s="61"/>
      <c r="F169" s="61"/>
      <c r="G169" s="61">
        <v>232.7</v>
      </c>
    </row>
    <row r="170" spans="1:7" s="7" customFormat="1" ht="30">
      <c r="A170" s="8">
        <v>5</v>
      </c>
      <c r="B170" s="3" t="s">
        <v>46</v>
      </c>
      <c r="C170" s="26" t="s">
        <v>33</v>
      </c>
      <c r="D170" s="4"/>
      <c r="E170" s="61"/>
      <c r="F170" s="61"/>
      <c r="G170" s="61">
        <v>1.5</v>
      </c>
    </row>
    <row r="171" spans="1:7" s="7" customFormat="1" ht="30">
      <c r="A171" s="8">
        <v>6</v>
      </c>
      <c r="B171" s="3" t="s">
        <v>48</v>
      </c>
      <c r="C171" s="26" t="s">
        <v>33</v>
      </c>
      <c r="D171" s="4"/>
      <c r="E171" s="61"/>
      <c r="F171" s="61"/>
      <c r="G171" s="61">
        <v>1.5</v>
      </c>
    </row>
    <row r="172" spans="1:7" s="7" customFormat="1" ht="30">
      <c r="A172" s="8">
        <v>7</v>
      </c>
      <c r="B172" s="3" t="s">
        <v>56</v>
      </c>
      <c r="C172" s="26" t="s">
        <v>8</v>
      </c>
      <c r="D172" s="4"/>
      <c r="E172" s="61"/>
      <c r="F172" s="61"/>
      <c r="G172" s="61">
        <v>210</v>
      </c>
    </row>
    <row r="173" spans="1:7" s="7" customFormat="1" ht="20.25" customHeight="1">
      <c r="A173" s="8">
        <v>8</v>
      </c>
      <c r="B173" s="3" t="s">
        <v>49</v>
      </c>
      <c r="C173" s="26" t="s">
        <v>8</v>
      </c>
      <c r="D173" s="4"/>
      <c r="E173" s="61"/>
      <c r="F173" s="61"/>
      <c r="G173" s="61">
        <f>G166*70%</f>
        <v>162.88999999999999</v>
      </c>
    </row>
    <row r="174" spans="1:7" s="7" customFormat="1">
      <c r="A174" s="8">
        <v>9</v>
      </c>
      <c r="B174" s="3" t="s">
        <v>57</v>
      </c>
      <c r="C174" s="8"/>
      <c r="D174" s="4"/>
      <c r="E174" s="61"/>
      <c r="F174" s="61"/>
      <c r="G174" s="61"/>
    </row>
    <row r="175" spans="1:7" s="7" customFormat="1">
      <c r="A175" s="8">
        <v>10</v>
      </c>
      <c r="B175" s="3" t="s">
        <v>21</v>
      </c>
      <c r="C175" s="8" t="s">
        <v>34</v>
      </c>
      <c r="D175" s="4"/>
      <c r="E175" s="1"/>
      <c r="F175" s="1"/>
      <c r="G175" s="61">
        <v>3</v>
      </c>
    </row>
    <row r="176" spans="1:7" s="7" customFormat="1" ht="38.25" customHeight="1" thickBot="1">
      <c r="A176" s="28">
        <v>11</v>
      </c>
      <c r="B176" s="29" t="s">
        <v>60</v>
      </c>
      <c r="C176" s="30" t="s">
        <v>34</v>
      </c>
      <c r="D176" s="13"/>
      <c r="E176" s="31"/>
      <c r="F176" s="54"/>
      <c r="G176" s="76">
        <v>4</v>
      </c>
    </row>
    <row r="177" spans="1:7" s="7" customFormat="1" ht="16.5" thickBot="1">
      <c r="A177" s="130" t="s">
        <v>16</v>
      </c>
      <c r="B177" s="131"/>
      <c r="C177" s="131"/>
      <c r="D177" s="131"/>
      <c r="E177" s="33"/>
      <c r="F177" s="55"/>
      <c r="G177" s="34"/>
    </row>
    <row r="178" spans="1:7" s="7" customFormat="1" ht="45">
      <c r="A178" s="35">
        <v>1</v>
      </c>
      <c r="B178" s="36" t="s">
        <v>17</v>
      </c>
      <c r="C178" s="37" t="s">
        <v>8</v>
      </c>
      <c r="D178" s="63"/>
      <c r="E178" s="62"/>
      <c r="F178" s="63"/>
      <c r="G178" s="64"/>
    </row>
    <row r="179" spans="1:7" s="7" customFormat="1">
      <c r="A179" s="8"/>
      <c r="B179" s="72" t="s">
        <v>50</v>
      </c>
      <c r="C179" s="8"/>
      <c r="D179" s="4"/>
      <c r="E179" s="61"/>
      <c r="F179" s="61"/>
      <c r="G179" s="61"/>
    </row>
    <row r="180" spans="1:7" s="7" customFormat="1">
      <c r="A180" s="8"/>
      <c r="B180" s="72"/>
      <c r="C180" s="8"/>
      <c r="D180" s="4">
        <v>2</v>
      </c>
      <c r="E180" s="61">
        <v>1.5</v>
      </c>
      <c r="F180" s="61">
        <v>1</v>
      </c>
      <c r="G180" s="61">
        <f t="shared" ref="G180" si="8">D180*E180*F180</f>
        <v>3</v>
      </c>
    </row>
    <row r="181" spans="1:7" s="7" customFormat="1">
      <c r="A181" s="8"/>
      <c r="B181" s="72"/>
      <c r="C181" s="8"/>
      <c r="D181" s="4">
        <v>0.4</v>
      </c>
      <c r="E181" s="61">
        <v>0.6</v>
      </c>
      <c r="F181" s="61">
        <v>1</v>
      </c>
      <c r="G181" s="61">
        <f>D181*E181*F181</f>
        <v>0.24</v>
      </c>
    </row>
    <row r="182" spans="1:7" s="7" customFormat="1">
      <c r="A182" s="8"/>
      <c r="B182" s="72"/>
      <c r="C182" s="8"/>
      <c r="D182" s="4">
        <v>0.9</v>
      </c>
      <c r="E182" s="61">
        <v>0.9</v>
      </c>
      <c r="F182" s="61">
        <v>1</v>
      </c>
      <c r="G182" s="61">
        <f t="shared" ref="G182" si="9">D182*E182*F182</f>
        <v>0.81</v>
      </c>
    </row>
    <row r="183" spans="1:7" s="7" customFormat="1">
      <c r="A183" s="8"/>
      <c r="B183" s="72"/>
      <c r="C183" s="8"/>
      <c r="D183" s="95">
        <f>SUM(D180:D182)</f>
        <v>3.3</v>
      </c>
      <c r="E183" s="61"/>
      <c r="F183" s="61"/>
      <c r="G183" s="61">
        <f>SUM(G180:G182)</f>
        <v>4.0500000000000007</v>
      </c>
    </row>
    <row r="184" spans="1:7" s="7" customFormat="1">
      <c r="A184" s="8"/>
      <c r="B184" s="85" t="s">
        <v>51</v>
      </c>
      <c r="C184" s="86"/>
      <c r="D184" s="87">
        <v>1</v>
      </c>
      <c r="E184" s="88">
        <v>2</v>
      </c>
      <c r="F184" s="88">
        <v>1</v>
      </c>
      <c r="G184" s="88">
        <f>D184*E184*F184</f>
        <v>2</v>
      </c>
    </row>
    <row r="185" spans="1:7" s="7" customFormat="1">
      <c r="A185" s="8"/>
      <c r="B185" s="72"/>
      <c r="C185" s="8"/>
      <c r="D185" s="4"/>
      <c r="E185" s="61"/>
      <c r="F185" s="61"/>
      <c r="G185" s="61"/>
    </row>
    <row r="186" spans="1:7" s="7" customFormat="1">
      <c r="A186" s="8"/>
      <c r="B186" s="72" t="s">
        <v>31</v>
      </c>
      <c r="C186" s="8"/>
      <c r="D186" s="15">
        <v>1.55</v>
      </c>
      <c r="E186" s="57">
        <v>1.5</v>
      </c>
      <c r="F186" s="58">
        <v>2</v>
      </c>
      <c r="G186" s="59">
        <f t="shared" ref="G186:G205" si="10">D186*E186*F186</f>
        <v>4.6500000000000004</v>
      </c>
    </row>
    <row r="187" spans="1:7" s="7" customFormat="1">
      <c r="A187" s="8"/>
      <c r="B187" s="72"/>
      <c r="C187" s="8"/>
      <c r="D187" s="15">
        <v>0.7</v>
      </c>
      <c r="E187" s="57">
        <v>2.4</v>
      </c>
      <c r="F187" s="58">
        <v>2</v>
      </c>
      <c r="G187" s="59">
        <f t="shared" si="10"/>
        <v>3.36</v>
      </c>
    </row>
    <row r="188" spans="1:7" s="7" customFormat="1">
      <c r="A188" s="8"/>
      <c r="B188" s="72"/>
      <c r="C188" s="8"/>
      <c r="D188" s="91">
        <v>1.75</v>
      </c>
      <c r="E188" s="57">
        <v>1.5</v>
      </c>
      <c r="F188" s="58">
        <v>1</v>
      </c>
      <c r="G188" s="59">
        <f t="shared" si="10"/>
        <v>2.625</v>
      </c>
    </row>
    <row r="189" spans="1:7" s="7" customFormat="1">
      <c r="A189" s="8"/>
      <c r="B189" s="72"/>
      <c r="C189" s="8"/>
      <c r="D189" s="91">
        <v>0.4</v>
      </c>
      <c r="E189" s="57">
        <v>0.6</v>
      </c>
      <c r="F189" s="58">
        <v>4</v>
      </c>
      <c r="G189" s="59">
        <f t="shared" si="10"/>
        <v>0.96</v>
      </c>
    </row>
    <row r="190" spans="1:7" s="7" customFormat="1">
      <c r="A190" s="8"/>
      <c r="B190" s="72"/>
      <c r="C190" s="8"/>
      <c r="D190" s="91">
        <v>0.85</v>
      </c>
      <c r="E190" s="57">
        <v>1.3</v>
      </c>
      <c r="F190" s="58">
        <v>1</v>
      </c>
      <c r="G190" s="59">
        <f t="shared" si="10"/>
        <v>1.105</v>
      </c>
    </row>
    <row r="191" spans="1:7" s="7" customFormat="1">
      <c r="A191" s="8"/>
      <c r="B191" s="72"/>
      <c r="C191" s="8"/>
      <c r="D191" s="91">
        <v>1.45</v>
      </c>
      <c r="E191" s="57">
        <v>1.5</v>
      </c>
      <c r="F191" s="58">
        <v>1</v>
      </c>
      <c r="G191" s="59">
        <f t="shared" si="10"/>
        <v>2.1749999999999998</v>
      </c>
    </row>
    <row r="192" spans="1:7" s="7" customFormat="1">
      <c r="A192" s="8"/>
      <c r="B192" s="72"/>
      <c r="C192" s="8"/>
      <c r="D192" s="91">
        <v>2.5</v>
      </c>
      <c r="E192" s="57">
        <v>1.5</v>
      </c>
      <c r="F192" s="58">
        <v>2</v>
      </c>
      <c r="G192" s="59">
        <f t="shared" si="10"/>
        <v>7.5</v>
      </c>
    </row>
    <row r="193" spans="1:9" s="7" customFormat="1">
      <c r="A193" s="8"/>
      <c r="B193" s="72" t="s">
        <v>52</v>
      </c>
      <c r="C193" s="8"/>
      <c r="D193" s="15">
        <v>0.7</v>
      </c>
      <c r="E193" s="57">
        <v>2.4</v>
      </c>
      <c r="F193" s="58">
        <v>1</v>
      </c>
      <c r="G193" s="59">
        <f>D193*E193*F193</f>
        <v>1.68</v>
      </c>
    </row>
    <row r="194" spans="1:9" s="7" customFormat="1">
      <c r="A194" s="8"/>
      <c r="B194" s="72"/>
      <c r="C194" s="8"/>
      <c r="D194" s="91">
        <f>SUM(D186:D193)</f>
        <v>9.8999999999999986</v>
      </c>
      <c r="E194" s="57"/>
      <c r="F194" s="58"/>
      <c r="G194" s="59">
        <f>SUM(G186:G193)</f>
        <v>24.055</v>
      </c>
    </row>
    <row r="195" spans="1:9" s="7" customFormat="1">
      <c r="A195" s="8"/>
      <c r="B195" s="85" t="s">
        <v>53</v>
      </c>
      <c r="C195" s="86"/>
      <c r="D195" s="81">
        <v>1</v>
      </c>
      <c r="E195" s="82">
        <v>2</v>
      </c>
      <c r="F195" s="83">
        <v>1</v>
      </c>
      <c r="G195" s="89">
        <f t="shared" si="10"/>
        <v>2</v>
      </c>
    </row>
    <row r="196" spans="1:9" s="7" customFormat="1">
      <c r="A196" s="8"/>
      <c r="B196" s="72"/>
      <c r="C196" s="8"/>
      <c r="D196" s="61"/>
      <c r="E196" s="61"/>
      <c r="F196" s="61"/>
      <c r="G196" s="61"/>
    </row>
    <row r="197" spans="1:9" s="7" customFormat="1">
      <c r="A197" s="8"/>
      <c r="B197" s="72"/>
      <c r="C197" s="8"/>
      <c r="D197" s="61">
        <v>0.5</v>
      </c>
      <c r="E197" s="61">
        <v>1.5</v>
      </c>
      <c r="F197" s="61">
        <v>1</v>
      </c>
      <c r="G197" s="59">
        <f t="shared" si="10"/>
        <v>0.75</v>
      </c>
    </row>
    <row r="198" spans="1:9" s="7" customFormat="1">
      <c r="A198" s="8"/>
      <c r="B198" s="72"/>
      <c r="C198" s="8"/>
      <c r="D198" s="61">
        <v>0.9</v>
      </c>
      <c r="E198" s="61">
        <v>2.5</v>
      </c>
      <c r="F198" s="61">
        <v>1</v>
      </c>
      <c r="G198" s="59">
        <f t="shared" si="10"/>
        <v>2.25</v>
      </c>
    </row>
    <row r="199" spans="1:9" s="7" customFormat="1">
      <c r="A199" s="8"/>
      <c r="B199" s="72"/>
      <c r="C199" s="8"/>
      <c r="D199" s="61">
        <v>0.85</v>
      </c>
      <c r="E199" s="61">
        <v>1.3</v>
      </c>
      <c r="F199" s="61">
        <v>1</v>
      </c>
      <c r="G199" s="59">
        <f t="shared" si="10"/>
        <v>1.105</v>
      </c>
    </row>
    <row r="200" spans="1:9" s="7" customFormat="1">
      <c r="A200" s="8"/>
      <c r="B200" s="72"/>
      <c r="C200" s="8"/>
      <c r="D200" s="61">
        <v>0.4</v>
      </c>
      <c r="E200" s="61">
        <v>0.6</v>
      </c>
      <c r="F200" s="61">
        <v>3</v>
      </c>
      <c r="G200" s="59">
        <f t="shared" si="10"/>
        <v>0.72</v>
      </c>
    </row>
    <row r="201" spans="1:9" s="7" customFormat="1">
      <c r="A201" s="8"/>
      <c r="B201" s="72"/>
      <c r="C201" s="8"/>
      <c r="D201" s="61">
        <v>1.4</v>
      </c>
      <c r="E201" s="61">
        <v>1.4</v>
      </c>
      <c r="F201" s="61">
        <v>1</v>
      </c>
      <c r="G201" s="59">
        <f t="shared" si="10"/>
        <v>1.9599999999999997</v>
      </c>
    </row>
    <row r="202" spans="1:9" s="7" customFormat="1">
      <c r="A202" s="8"/>
      <c r="B202" s="72"/>
      <c r="C202" s="8"/>
      <c r="D202" s="61">
        <v>0.8</v>
      </c>
      <c r="E202" s="61">
        <v>0.9</v>
      </c>
      <c r="F202" s="61">
        <v>4</v>
      </c>
      <c r="G202" s="59">
        <f t="shared" si="10"/>
        <v>2.8800000000000003</v>
      </c>
    </row>
    <row r="203" spans="1:9" s="7" customFormat="1">
      <c r="A203" s="8"/>
      <c r="B203" s="72"/>
      <c r="C203" s="8"/>
      <c r="D203" s="61">
        <v>1.2</v>
      </c>
      <c r="E203" s="61">
        <v>1</v>
      </c>
      <c r="F203" s="61">
        <v>2</v>
      </c>
      <c r="G203" s="59">
        <f t="shared" si="10"/>
        <v>2.4</v>
      </c>
    </row>
    <row r="204" spans="1:9" s="7" customFormat="1">
      <c r="A204" s="8"/>
      <c r="B204" s="72"/>
      <c r="C204" s="8"/>
      <c r="D204" s="61">
        <v>1.3</v>
      </c>
      <c r="E204" s="61">
        <v>1.3</v>
      </c>
      <c r="F204" s="61">
        <v>1</v>
      </c>
      <c r="G204" s="59">
        <f t="shared" si="10"/>
        <v>1.6900000000000002</v>
      </c>
    </row>
    <row r="205" spans="1:9" s="7" customFormat="1">
      <c r="A205" s="8"/>
      <c r="B205" s="72"/>
      <c r="C205" s="8"/>
      <c r="D205" s="61">
        <v>0.7</v>
      </c>
      <c r="E205" s="61">
        <v>2</v>
      </c>
      <c r="F205" s="61">
        <v>1</v>
      </c>
      <c r="G205" s="59">
        <f t="shared" si="10"/>
        <v>1.4</v>
      </c>
    </row>
    <row r="206" spans="1:9" s="7" customFormat="1">
      <c r="A206" s="8"/>
      <c r="B206" s="72"/>
      <c r="C206" s="8"/>
      <c r="D206" s="84">
        <f>SUM(D197:D205)</f>
        <v>8.0499999999999989</v>
      </c>
      <c r="E206" s="61"/>
      <c r="F206" s="61"/>
      <c r="G206" s="61">
        <f>SUM(G197:G205)</f>
        <v>15.155000000000001</v>
      </c>
      <c r="I206" s="41">
        <f>D183+D194+D206</f>
        <v>21.25</v>
      </c>
    </row>
    <row r="207" spans="1:9" s="7" customFormat="1">
      <c r="A207" s="8"/>
      <c r="B207" s="72" t="s">
        <v>54</v>
      </c>
      <c r="C207" s="8"/>
      <c r="D207" s="61"/>
      <c r="E207" s="61"/>
      <c r="F207" s="61"/>
      <c r="G207" s="84">
        <f>G183+G194+G206</f>
        <v>43.260000000000005</v>
      </c>
    </row>
    <row r="208" spans="1:9" s="7" customFormat="1">
      <c r="A208" s="8"/>
      <c r="B208" s="72" t="s">
        <v>36</v>
      </c>
      <c r="C208" s="8"/>
      <c r="D208" s="61"/>
      <c r="E208" s="61"/>
      <c r="F208" s="61"/>
      <c r="G208" s="84">
        <f>G184+G195</f>
        <v>4</v>
      </c>
    </row>
    <row r="209" spans="1:7" s="7" customFormat="1">
      <c r="A209" s="35"/>
      <c r="B209" s="70"/>
      <c r="C209" s="37"/>
      <c r="D209" s="63"/>
      <c r="E209" s="62"/>
      <c r="F209" s="63"/>
      <c r="G209" s="64"/>
    </row>
    <row r="210" spans="1:7" s="7" customFormat="1" ht="30">
      <c r="A210" s="10">
        <v>2</v>
      </c>
      <c r="B210" s="3" t="s">
        <v>18</v>
      </c>
      <c r="C210" s="8" t="s">
        <v>10</v>
      </c>
      <c r="D210" s="2"/>
      <c r="E210" s="61"/>
      <c r="F210" s="65"/>
      <c r="G210" s="66"/>
    </row>
    <row r="211" spans="1:7" s="7" customFormat="1">
      <c r="A211" s="71"/>
      <c r="B211" s="72" t="s">
        <v>50</v>
      </c>
      <c r="C211" s="8"/>
      <c r="D211" s="4"/>
      <c r="E211" s="61"/>
      <c r="F211" s="61"/>
      <c r="G211" s="61"/>
    </row>
    <row r="212" spans="1:7" s="7" customFormat="1">
      <c r="A212" s="71"/>
      <c r="B212" s="72"/>
      <c r="C212" s="8"/>
      <c r="D212" s="4">
        <v>2</v>
      </c>
      <c r="E212" s="61">
        <v>1.5</v>
      </c>
      <c r="F212" s="61">
        <v>1</v>
      </c>
      <c r="G212" s="61">
        <f>(D212+E212+D212+E212)*F212</f>
        <v>7</v>
      </c>
    </row>
    <row r="213" spans="1:7" s="7" customFormat="1">
      <c r="A213" s="71"/>
      <c r="B213" s="72"/>
      <c r="C213" s="8"/>
      <c r="D213" s="4">
        <v>0.4</v>
      </c>
      <c r="E213" s="61">
        <v>0.6</v>
      </c>
      <c r="F213" s="61">
        <v>1</v>
      </c>
      <c r="G213" s="61">
        <f t="shared" ref="G213:G237" si="11">(D213+E213+D213+E213)*F213</f>
        <v>2</v>
      </c>
    </row>
    <row r="214" spans="1:7" s="7" customFormat="1">
      <c r="A214" s="71"/>
      <c r="B214" s="72"/>
      <c r="C214" s="8"/>
      <c r="D214" s="4">
        <v>0.9</v>
      </c>
      <c r="E214" s="61">
        <v>0.9</v>
      </c>
      <c r="F214" s="61">
        <v>1</v>
      </c>
      <c r="G214" s="61">
        <f t="shared" si="11"/>
        <v>3.6</v>
      </c>
    </row>
    <row r="215" spans="1:7" s="7" customFormat="1">
      <c r="A215" s="71"/>
      <c r="B215" s="72"/>
      <c r="C215" s="8"/>
      <c r="D215" s="4"/>
      <c r="E215" s="61"/>
      <c r="F215" s="61"/>
      <c r="G215" s="61"/>
    </row>
    <row r="216" spans="1:7" s="7" customFormat="1">
      <c r="A216" s="71"/>
      <c r="B216" s="85" t="s">
        <v>51</v>
      </c>
      <c r="C216" s="86"/>
      <c r="D216" s="87">
        <v>1</v>
      </c>
      <c r="E216" s="88">
        <v>2</v>
      </c>
      <c r="F216" s="88">
        <v>1</v>
      </c>
      <c r="G216" s="61">
        <f t="shared" si="11"/>
        <v>6</v>
      </c>
    </row>
    <row r="217" spans="1:7" s="7" customFormat="1">
      <c r="A217" s="71"/>
      <c r="B217" s="72"/>
      <c r="C217" s="8"/>
      <c r="D217" s="4"/>
      <c r="E217" s="61"/>
      <c r="F217" s="61"/>
      <c r="G217" s="61"/>
    </row>
    <row r="218" spans="1:7" s="7" customFormat="1">
      <c r="A218" s="71"/>
      <c r="B218" s="72" t="s">
        <v>31</v>
      </c>
      <c r="C218" s="8"/>
      <c r="D218" s="15">
        <v>1.55</v>
      </c>
      <c r="E218" s="57">
        <v>1.5</v>
      </c>
      <c r="F218" s="58">
        <v>2</v>
      </c>
      <c r="G218" s="61">
        <f t="shared" si="11"/>
        <v>12.2</v>
      </c>
    </row>
    <row r="219" spans="1:7" s="7" customFormat="1">
      <c r="A219" s="71"/>
      <c r="B219" s="72"/>
      <c r="C219" s="8"/>
      <c r="D219" s="15">
        <v>0.7</v>
      </c>
      <c r="E219" s="57">
        <v>2.4</v>
      </c>
      <c r="F219" s="58">
        <v>2</v>
      </c>
      <c r="G219" s="61">
        <f t="shared" si="11"/>
        <v>12.399999999999999</v>
      </c>
    </row>
    <row r="220" spans="1:7" s="7" customFormat="1">
      <c r="A220" s="71"/>
      <c r="B220" s="72"/>
      <c r="C220" s="8"/>
      <c r="D220" s="91">
        <v>1.75</v>
      </c>
      <c r="E220" s="57">
        <v>1.5</v>
      </c>
      <c r="F220" s="58">
        <v>1</v>
      </c>
      <c r="G220" s="61">
        <f t="shared" si="11"/>
        <v>6.5</v>
      </c>
    </row>
    <row r="221" spans="1:7" s="7" customFormat="1">
      <c r="A221" s="71"/>
      <c r="B221" s="72"/>
      <c r="C221" s="8"/>
      <c r="D221" s="91">
        <v>0.4</v>
      </c>
      <c r="E221" s="57">
        <v>0.6</v>
      </c>
      <c r="F221" s="58">
        <v>4</v>
      </c>
      <c r="G221" s="61">
        <f t="shared" si="11"/>
        <v>8</v>
      </c>
    </row>
    <row r="222" spans="1:7" s="7" customFormat="1">
      <c r="A222" s="71"/>
      <c r="B222" s="72"/>
      <c r="C222" s="8"/>
      <c r="D222" s="91">
        <v>0.85</v>
      </c>
      <c r="E222" s="57">
        <v>1.3</v>
      </c>
      <c r="F222" s="58">
        <v>1</v>
      </c>
      <c r="G222" s="61">
        <f t="shared" si="11"/>
        <v>4.3</v>
      </c>
    </row>
    <row r="223" spans="1:7" s="7" customFormat="1">
      <c r="A223" s="71"/>
      <c r="B223" s="72"/>
      <c r="C223" s="8"/>
      <c r="D223" s="91">
        <v>1.45</v>
      </c>
      <c r="E223" s="57">
        <v>1.5</v>
      </c>
      <c r="F223" s="58">
        <v>1</v>
      </c>
      <c r="G223" s="61">
        <f t="shared" si="11"/>
        <v>5.9</v>
      </c>
    </row>
    <row r="224" spans="1:7" s="7" customFormat="1">
      <c r="A224" s="71"/>
      <c r="B224" s="72"/>
      <c r="C224" s="8"/>
      <c r="D224" s="91">
        <v>2.5</v>
      </c>
      <c r="E224" s="57">
        <v>1.5</v>
      </c>
      <c r="F224" s="58">
        <v>2</v>
      </c>
      <c r="G224" s="61">
        <f t="shared" si="11"/>
        <v>16</v>
      </c>
    </row>
    <row r="225" spans="1:7" s="7" customFormat="1">
      <c r="A225" s="71"/>
      <c r="B225" s="72" t="s">
        <v>52</v>
      </c>
      <c r="C225" s="8"/>
      <c r="D225" s="15">
        <v>0.7</v>
      </c>
      <c r="E225" s="57">
        <v>2.4</v>
      </c>
      <c r="F225" s="58">
        <v>1</v>
      </c>
      <c r="G225" s="61">
        <f t="shared" si="11"/>
        <v>6.1999999999999993</v>
      </c>
    </row>
    <row r="226" spans="1:7" s="7" customFormat="1">
      <c r="A226" s="71"/>
      <c r="B226" s="72"/>
      <c r="C226" s="8"/>
      <c r="D226" s="15"/>
      <c r="E226" s="57"/>
      <c r="F226" s="58"/>
      <c r="G226" s="61"/>
    </row>
    <row r="227" spans="1:7" s="7" customFormat="1">
      <c r="A227" s="71"/>
      <c r="B227" s="85" t="s">
        <v>53</v>
      </c>
      <c r="C227" s="86"/>
      <c r="D227" s="81">
        <v>1</v>
      </c>
      <c r="E227" s="82">
        <v>2</v>
      </c>
      <c r="F227" s="83">
        <v>1</v>
      </c>
      <c r="G227" s="61">
        <f t="shared" si="11"/>
        <v>6</v>
      </c>
    </row>
    <row r="228" spans="1:7" s="7" customFormat="1">
      <c r="A228" s="71"/>
      <c r="B228" s="72"/>
      <c r="C228" s="8"/>
      <c r="D228" s="61"/>
      <c r="E228" s="61"/>
      <c r="F228" s="61"/>
      <c r="G228" s="61"/>
    </row>
    <row r="229" spans="1:7" s="7" customFormat="1">
      <c r="A229" s="71"/>
      <c r="B229" s="72"/>
      <c r="C229" s="8"/>
      <c r="D229" s="61">
        <v>0.5</v>
      </c>
      <c r="E229" s="61">
        <v>1.5</v>
      </c>
      <c r="F229" s="61">
        <v>1</v>
      </c>
      <c r="G229" s="61">
        <f t="shared" si="11"/>
        <v>4</v>
      </c>
    </row>
    <row r="230" spans="1:7" s="7" customFormat="1">
      <c r="A230" s="71"/>
      <c r="B230" s="72"/>
      <c r="C230" s="8"/>
      <c r="D230" s="61">
        <v>0.9</v>
      </c>
      <c r="E230" s="61">
        <v>2.5</v>
      </c>
      <c r="F230" s="61">
        <v>1</v>
      </c>
      <c r="G230" s="61">
        <f t="shared" si="11"/>
        <v>6.8</v>
      </c>
    </row>
    <row r="231" spans="1:7" s="7" customFormat="1">
      <c r="A231" s="71"/>
      <c r="B231" s="72"/>
      <c r="C231" s="8"/>
      <c r="D231" s="61">
        <v>0.85</v>
      </c>
      <c r="E231" s="61">
        <v>1.3</v>
      </c>
      <c r="F231" s="61">
        <v>1</v>
      </c>
      <c r="G231" s="61">
        <f t="shared" si="11"/>
        <v>4.3</v>
      </c>
    </row>
    <row r="232" spans="1:7" s="7" customFormat="1">
      <c r="A232" s="71"/>
      <c r="B232" s="72"/>
      <c r="C232" s="8"/>
      <c r="D232" s="61">
        <v>0.4</v>
      </c>
      <c r="E232" s="61">
        <v>0.6</v>
      </c>
      <c r="F232" s="61">
        <v>3</v>
      </c>
      <c r="G232" s="61">
        <f t="shared" si="11"/>
        <v>6</v>
      </c>
    </row>
    <row r="233" spans="1:7" s="7" customFormat="1">
      <c r="A233" s="71"/>
      <c r="B233" s="72"/>
      <c r="C233" s="8"/>
      <c r="D233" s="61">
        <v>1.4</v>
      </c>
      <c r="E233" s="61">
        <v>1.4</v>
      </c>
      <c r="F233" s="61">
        <v>1</v>
      </c>
      <c r="G233" s="61">
        <f t="shared" si="11"/>
        <v>5.6</v>
      </c>
    </row>
    <row r="234" spans="1:7" s="7" customFormat="1">
      <c r="A234" s="71"/>
      <c r="B234" s="72"/>
      <c r="C234" s="8"/>
      <c r="D234" s="61">
        <v>0.8</v>
      </c>
      <c r="E234" s="61">
        <v>0.9</v>
      </c>
      <c r="F234" s="61">
        <v>4</v>
      </c>
      <c r="G234" s="61">
        <f t="shared" si="11"/>
        <v>13.6</v>
      </c>
    </row>
    <row r="235" spans="1:7" s="7" customFormat="1">
      <c r="A235" s="71"/>
      <c r="B235" s="72"/>
      <c r="C235" s="8"/>
      <c r="D235" s="61">
        <v>1.2</v>
      </c>
      <c r="E235" s="61">
        <v>1</v>
      </c>
      <c r="F235" s="61">
        <v>2</v>
      </c>
      <c r="G235" s="61">
        <f t="shared" si="11"/>
        <v>8.8000000000000007</v>
      </c>
    </row>
    <row r="236" spans="1:7" s="7" customFormat="1">
      <c r="A236" s="71"/>
      <c r="B236" s="72"/>
      <c r="C236" s="8"/>
      <c r="D236" s="61">
        <v>1.3</v>
      </c>
      <c r="E236" s="61">
        <v>1.3</v>
      </c>
      <c r="F236" s="61">
        <v>1</v>
      </c>
      <c r="G236" s="61">
        <f t="shared" si="11"/>
        <v>5.2</v>
      </c>
    </row>
    <row r="237" spans="1:7" s="7" customFormat="1">
      <c r="A237" s="71"/>
      <c r="B237" s="72"/>
      <c r="C237" s="8"/>
      <c r="D237" s="61">
        <v>0.7</v>
      </c>
      <c r="E237" s="61">
        <v>2</v>
      </c>
      <c r="F237" s="61">
        <v>1</v>
      </c>
      <c r="G237" s="61">
        <f t="shared" si="11"/>
        <v>5.4</v>
      </c>
    </row>
    <row r="238" spans="1:7" s="7" customFormat="1">
      <c r="A238" s="71"/>
      <c r="B238" s="72"/>
      <c r="C238" s="8"/>
      <c r="D238" s="61"/>
      <c r="E238" s="61"/>
      <c r="F238" s="61"/>
      <c r="G238" s="84">
        <f>SUM(G212:G237)</f>
        <v>155.80000000000001</v>
      </c>
    </row>
    <row r="239" spans="1:7" s="7" customFormat="1">
      <c r="A239" s="71"/>
      <c r="B239" s="72" t="s">
        <v>32</v>
      </c>
      <c r="C239" s="8"/>
      <c r="D239" s="2"/>
      <c r="E239" s="61"/>
      <c r="F239" s="65"/>
      <c r="G239" s="73">
        <f>G238</f>
        <v>155.80000000000001</v>
      </c>
    </row>
    <row r="240" spans="1:7" s="7" customFormat="1" ht="30">
      <c r="A240" s="8">
        <v>3</v>
      </c>
      <c r="B240" s="3" t="s">
        <v>4</v>
      </c>
      <c r="C240" s="8" t="s">
        <v>10</v>
      </c>
      <c r="D240" s="4"/>
      <c r="E240" s="61"/>
      <c r="F240" s="61"/>
      <c r="G240" s="61"/>
    </row>
    <row r="241" spans="1:7" s="7" customFormat="1">
      <c r="A241" s="8">
        <v>4</v>
      </c>
      <c r="B241" s="3" t="s">
        <v>5</v>
      </c>
      <c r="C241" s="8" t="s">
        <v>10</v>
      </c>
      <c r="D241" s="4"/>
      <c r="E241" s="61"/>
      <c r="F241" s="61"/>
      <c r="G241" s="73"/>
    </row>
    <row r="242" spans="1:7" s="7" customFormat="1">
      <c r="A242" s="48"/>
      <c r="B242" s="49"/>
      <c r="C242" s="50"/>
      <c r="D242" s="12"/>
      <c r="E242" s="62"/>
      <c r="F242" s="63"/>
      <c r="G242" s="64"/>
    </row>
    <row r="243" spans="1:7" s="7" customFormat="1">
      <c r="A243" s="48"/>
      <c r="B243" s="49"/>
      <c r="C243" s="50"/>
      <c r="D243" s="12"/>
      <c r="E243" s="62"/>
      <c r="F243" s="63"/>
      <c r="G243" s="64"/>
    </row>
    <row r="244" spans="1:7" s="7" customFormat="1" ht="15.75">
      <c r="A244" s="171" t="s">
        <v>19</v>
      </c>
      <c r="B244" s="172"/>
      <c r="C244" s="172"/>
      <c r="D244" s="172"/>
      <c r="E244" s="67"/>
      <c r="F244" s="68"/>
      <c r="G244" s="69"/>
    </row>
    <row r="245" spans="1:7" s="7" customFormat="1">
      <c r="A245" s="10">
        <v>1</v>
      </c>
      <c r="B245" s="3" t="s">
        <v>1</v>
      </c>
      <c r="C245" s="8" t="s">
        <v>8</v>
      </c>
      <c r="D245" s="2"/>
      <c r="E245" s="61"/>
      <c r="F245" s="65"/>
      <c r="G245" s="66">
        <v>567</v>
      </c>
    </row>
    <row r="246" spans="1:7" s="7" customFormat="1">
      <c r="A246" s="10">
        <v>2</v>
      </c>
      <c r="B246" s="3" t="s">
        <v>9</v>
      </c>
      <c r="C246" s="8" t="s">
        <v>8</v>
      </c>
      <c r="D246" s="2"/>
      <c r="E246" s="61"/>
      <c r="F246" s="65"/>
      <c r="G246" s="66"/>
    </row>
    <row r="247" spans="1:7" s="7" customFormat="1" ht="30">
      <c r="A247" s="10">
        <v>6</v>
      </c>
      <c r="B247" s="6" t="s">
        <v>58</v>
      </c>
      <c r="C247" s="8" t="s">
        <v>10</v>
      </c>
      <c r="D247" s="2"/>
      <c r="E247" s="61"/>
      <c r="F247" s="65"/>
      <c r="G247" s="66">
        <v>36</v>
      </c>
    </row>
    <row r="248" spans="1:7" s="7" customFormat="1">
      <c r="A248" s="39"/>
      <c r="B248" s="40"/>
      <c r="C248" s="39"/>
      <c r="D248" s="41"/>
    </row>
    <row r="249" spans="1:7" s="7" customFormat="1">
      <c r="A249" s="39"/>
      <c r="D249" s="39"/>
      <c r="E249" s="41"/>
      <c r="F249" s="41"/>
    </row>
    <row r="250" spans="1:7" s="7" customFormat="1">
      <c r="A250" s="39"/>
      <c r="D250" s="47"/>
      <c r="E250" s="42"/>
      <c r="F250" s="42"/>
    </row>
    <row r="251" spans="1:7" s="7" customFormat="1">
      <c r="A251" s="39"/>
      <c r="D251" s="42"/>
      <c r="E251" s="43"/>
      <c r="F251" s="43"/>
    </row>
    <row r="252" spans="1:7" s="7" customFormat="1">
      <c r="A252" s="39"/>
      <c r="B252" s="170"/>
      <c r="C252" s="170"/>
      <c r="D252" s="170"/>
      <c r="E252" s="170"/>
      <c r="F252" s="170"/>
      <c r="G252" s="170"/>
    </row>
    <row r="253" spans="1:7" s="7" customFormat="1">
      <c r="A253" s="39"/>
      <c r="B253" s="43"/>
      <c r="C253" s="43"/>
      <c r="D253" s="43"/>
      <c r="E253" s="42"/>
      <c r="F253" s="42"/>
      <c r="G253" s="42"/>
    </row>
    <row r="254" spans="1:7">
      <c r="B254" s="43"/>
      <c r="C254" s="43"/>
      <c r="D254" s="170"/>
      <c r="E254" s="170"/>
      <c r="F254" s="170"/>
      <c r="G254" s="170"/>
    </row>
  </sheetData>
  <mergeCells count="10">
    <mergeCell ref="B252:G252"/>
    <mergeCell ref="D254:G254"/>
    <mergeCell ref="A177:D177"/>
    <mergeCell ref="A244:D244"/>
    <mergeCell ref="A165:D165"/>
    <mergeCell ref="A1:G1"/>
    <mergeCell ref="A2:G3"/>
    <mergeCell ref="A4:G6"/>
    <mergeCell ref="A7:G7"/>
    <mergeCell ref="A9:D9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КСС</vt:lpstr>
      <vt:lpstr>Подробни количества</vt:lpstr>
      <vt:lpstr>КСС!Print_Area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2019-06-03T10:21:20Z</dcterms:modified>
</cp:coreProperties>
</file>